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gobiernobogota-my.sharepoint.com/personal/diana_noguera_gobiernobogota_gov_co/Documents/Escritorio/PC-LP-2575-2585 DESARROLLO ECONÓMICO/"/>
    </mc:Choice>
  </mc:AlternateContent>
  <xr:revisionPtr revIDLastSave="367" documentId="8_{7C823E1A-56D0-4BF3-B9C4-4267C0EFF1BA}" xr6:coauthVersionLast="47" xr6:coauthVersionMax="47" xr10:uidLastSave="{7D182C5E-9737-4557-BC0B-00B7AB7BAAD1}"/>
  <bookViews>
    <workbookView xWindow="-108" yWindow="-108" windowWidth="23256" windowHeight="12456" tabRatio="599" firstSheet="15" activeTab="19" xr2:uid="{00000000-000D-0000-FFFF-FFFF00000000}"/>
  </bookViews>
  <sheets>
    <sheet name="CONSOLIDADO" sheetId="40" r:id="rId1"/>
    <sheet name="EVALUACIÓN ECONOMICA" sheetId="29" r:id="rId2"/>
    <sheet name="EXPERIENCIA GENERAL" sheetId="36" r:id="rId3"/>
    <sheet name="EXPERIENCIA ESPECIFICA" sheetId="37" r:id="rId4"/>
    <sheet name="ACEPTACIÓN ESP TECNICAS" sheetId="41" r:id="rId5"/>
    <sheet name="COMPROMISO AMBIENTAL" sheetId="22" r:id="rId6"/>
    <sheet name="PROPUESTAECONOMICA" sheetId="28" state="hidden" r:id="rId7"/>
    <sheet name="APOYO IND NACIONAL" sheetId="23" state="hidden" r:id="rId8"/>
    <sheet name="INCLUSIÓN SOCIAL" sheetId="24" state="hidden" r:id="rId9"/>
    <sheet name="FACTOR ADICIONAL" sheetId="25" state="hidden" r:id="rId10"/>
    <sheet name="TECNICO PONDERABLE" sheetId="17" state="hidden" r:id="rId11"/>
    <sheet name="FACTOR TECNICO ADICIONAL" sheetId="32" r:id="rId12"/>
    <sheet name="APOYO INDUSTRIA NAL" sheetId="33" r:id="rId13"/>
    <sheet name="DISCAPACIDAD" sheetId="34" r:id="rId14"/>
    <sheet name="EMPRENDIMIENTO" sheetId="35" r:id="rId15"/>
    <sheet name="MIPYMES" sheetId="31" r:id="rId16"/>
    <sheet name="TRM1" sheetId="44" r:id="rId17"/>
    <sheet name="DATOS" sheetId="43" r:id="rId18"/>
    <sheet name="MEDIA GEOMETRICA CON PRESUPUEST" sheetId="42" r:id="rId19"/>
    <sheet name=" EVALUACIÓN CONSOLIDADA" sheetId="30" r:id="rId20"/>
  </sheets>
  <externalReferences>
    <externalReference r:id="rId21"/>
    <externalReference r:id="rId22"/>
    <externalReference r:id="rId23"/>
    <externalReference r:id="rId24"/>
    <externalReference r:id="rId25"/>
  </externalReferences>
  <definedNames>
    <definedName name="_xlnm._FilterDatabase" localSheetId="0" hidden="1">CONSOLIDADO!$B$4:$I$15</definedName>
    <definedName name="_xlnm._FilterDatabase" localSheetId="3" hidden="1">'EXPERIENCIA ESPECIFICA'!$A$4:$V$13</definedName>
    <definedName name="_OVC30" localSheetId="19">#REF!</definedName>
    <definedName name="_OVC30" localSheetId="0">#REF!</definedName>
    <definedName name="_OVC30" localSheetId="17">#REF!</definedName>
    <definedName name="_OVC30" localSheetId="3">#REF!</definedName>
    <definedName name="_OVC30" localSheetId="2">#REF!</definedName>
    <definedName name="_OVC30" localSheetId="18">#REF!</definedName>
    <definedName name="_OVC30" localSheetId="15">#REF!</definedName>
    <definedName name="_OVC30" localSheetId="16">#REF!</definedName>
    <definedName name="_OVC30">#REF!</definedName>
    <definedName name="_OVC50" localSheetId="19">#REF!</definedName>
    <definedName name="_OVC50" localSheetId="0">#REF!</definedName>
    <definedName name="_OVC50" localSheetId="17">#REF!</definedName>
    <definedName name="_OVC50" localSheetId="3">#REF!</definedName>
    <definedName name="_OVC50" localSheetId="2">#REF!</definedName>
    <definedName name="_OVC50" localSheetId="18">#REF!</definedName>
    <definedName name="_OVC50" localSheetId="15">#REF!</definedName>
    <definedName name="_OVC50" localSheetId="16">#REF!</definedName>
    <definedName name="_OVC50">#REF!</definedName>
    <definedName name="_Toc140149825_1" localSheetId="19">[1]JURIDICA!#REF!</definedName>
    <definedName name="_Toc140149825_1" localSheetId="0">[1]JURIDICA!#REF!</definedName>
    <definedName name="_Toc140149825_1" localSheetId="17">[1]JURIDICA!#REF!</definedName>
    <definedName name="_Toc140149825_1" localSheetId="3">[1]JURIDICA!#REF!</definedName>
    <definedName name="_Toc140149825_1" localSheetId="2">[1]JURIDICA!#REF!</definedName>
    <definedName name="_Toc140149825_1" localSheetId="18">[1]JURIDICA!#REF!</definedName>
    <definedName name="_Toc140149825_1" localSheetId="15">[1]JURIDICA!#REF!</definedName>
    <definedName name="_Toc140149825_1" localSheetId="16">[1]JURIDICA!#REF!</definedName>
    <definedName name="_Toc140149825_1">[1]JURIDICA!#REF!</definedName>
    <definedName name="_Toc140149825_59" localSheetId="19">#REF!</definedName>
    <definedName name="_Toc140149825_59" localSheetId="0">#REF!</definedName>
    <definedName name="_Toc140149825_59" localSheetId="17">#REF!</definedName>
    <definedName name="_Toc140149825_59" localSheetId="3">#REF!</definedName>
    <definedName name="_Toc140149825_59" localSheetId="2">#REF!</definedName>
    <definedName name="_Toc140149825_59" localSheetId="18">#REF!</definedName>
    <definedName name="_Toc140149825_59" localSheetId="15">#REF!</definedName>
    <definedName name="_Toc140149825_59" localSheetId="16">#REF!</definedName>
    <definedName name="_Toc140149825_59">#REF!</definedName>
    <definedName name="_Toc142149825_60" localSheetId="19">#REF!</definedName>
    <definedName name="_Toc142149825_60" localSheetId="0">#REF!</definedName>
    <definedName name="_Toc142149825_60" localSheetId="17">#REF!</definedName>
    <definedName name="_Toc142149825_60" localSheetId="3">#REF!</definedName>
    <definedName name="_Toc142149825_60" localSheetId="2">#REF!</definedName>
    <definedName name="_Toc142149825_60" localSheetId="18">#REF!</definedName>
    <definedName name="_Toc142149825_60" localSheetId="15">#REF!</definedName>
    <definedName name="_Toc142149825_60" localSheetId="16">#REF!</definedName>
    <definedName name="_Toc142149825_60">#REF!</definedName>
    <definedName name="aaaaa" localSheetId="19">[2]JURIDICA!#REF!</definedName>
    <definedName name="aaaaa" localSheetId="0">[2]JURIDICA!#REF!</definedName>
    <definedName name="aaaaa" localSheetId="17">[2]JURIDICA!#REF!</definedName>
    <definedName name="aaaaa" localSheetId="3">[2]JURIDICA!#REF!</definedName>
    <definedName name="aaaaa" localSheetId="2">[2]JURIDICA!#REF!</definedName>
    <definedName name="aaaaa" localSheetId="18">[2]JURIDICA!#REF!</definedName>
    <definedName name="aaaaa" localSheetId="15">[2]JURIDICA!#REF!</definedName>
    <definedName name="aaaaa" localSheetId="16">[2]JURIDICA!#REF!</definedName>
    <definedName name="aaaaa">[2]JURIDICA!#REF!</definedName>
    <definedName name="AMOR" localSheetId="19">[1]JURIDICA!#REF!</definedName>
    <definedName name="AMOR" localSheetId="0">[1]JURIDICA!#REF!</definedName>
    <definedName name="AMOR" localSheetId="17">[1]JURIDICA!#REF!</definedName>
    <definedName name="AMOR" localSheetId="3">[1]JURIDICA!#REF!</definedName>
    <definedName name="AMOR" localSheetId="2">[1]JURIDICA!#REF!</definedName>
    <definedName name="AMOR" localSheetId="18">[1]JURIDICA!#REF!</definedName>
    <definedName name="AMOR" localSheetId="15">[1]JURIDICA!#REF!</definedName>
    <definedName name="AMOR" localSheetId="16">[1]JURIDICA!#REF!</definedName>
    <definedName name="AMOR">[1]JURIDICA!#REF!</definedName>
    <definedName name="AMORR" localSheetId="19">[2]JURIDICA!#REF!</definedName>
    <definedName name="AMORR" localSheetId="0">[2]JURIDICA!#REF!</definedName>
    <definedName name="AMORR" localSheetId="17">[2]JURIDICA!#REF!</definedName>
    <definedName name="AMORR" localSheetId="3">[2]JURIDICA!#REF!</definedName>
    <definedName name="AMORR" localSheetId="2">[2]JURIDICA!#REF!</definedName>
    <definedName name="AMORR" localSheetId="18">[2]JURIDICA!#REF!</definedName>
    <definedName name="AMORR" localSheetId="15">[2]JURIDICA!#REF!</definedName>
    <definedName name="AMORR" localSheetId="16">[2]JURIDICA!#REF!</definedName>
    <definedName name="AMORR">[2]JURIDICA!#REF!</definedName>
    <definedName name="_xlnm.Print_Area" localSheetId="0">CONSOLIDADO!$A$1:$I$15</definedName>
    <definedName name="_xlnm.Print_Area" localSheetId="3">'EXPERIENCIA ESPECIFICA'!$A$1:$T$13</definedName>
    <definedName name="_xlnm.Print_Area" localSheetId="2">'EXPERIENCIA GENERAL'!$A$1:$R$33</definedName>
    <definedName name="_xlnm.Print_Area" localSheetId="11">'FACTOR TECNICO ADICIONAL'!$A$1:$H$12</definedName>
    <definedName name="_xlnm.Print_Area" localSheetId="10">'TECNICO PONDERABLE'!$A$1:$M$12</definedName>
    <definedName name="autos" localSheetId="19">#REF!</definedName>
    <definedName name="autos" localSheetId="0">#REF!</definedName>
    <definedName name="autos" localSheetId="17">#REF!</definedName>
    <definedName name="autos" localSheetId="3">#REF!</definedName>
    <definedName name="autos" localSheetId="2">#REF!</definedName>
    <definedName name="autos" localSheetId="18">#REF!</definedName>
    <definedName name="autos" localSheetId="15">#REF!</definedName>
    <definedName name="autos" localSheetId="16">#REF!</definedName>
    <definedName name="autos">#REF!</definedName>
    <definedName name="CCCC">'[3]CUADRO RESUMEN'!$L$14</definedName>
    <definedName name="CLASE" localSheetId="19">#REF!</definedName>
    <definedName name="CLASE" localSheetId="0">#REF!</definedName>
    <definedName name="CLASE" localSheetId="17">#REF!</definedName>
    <definedName name="CLASE" localSheetId="3">#REF!</definedName>
    <definedName name="CLASE" localSheetId="2">#REF!</definedName>
    <definedName name="CLASE" localSheetId="18">#REF!</definedName>
    <definedName name="CLASE" localSheetId="15">#REF!</definedName>
    <definedName name="CLASE" localSheetId="16">#REF!</definedName>
    <definedName name="CLASE">#REF!</definedName>
    <definedName name="DATA8" localSheetId="19">#REF!</definedName>
    <definedName name="DATA8" localSheetId="0">#REF!</definedName>
    <definedName name="DATA8" localSheetId="17">#REF!</definedName>
    <definedName name="DATA8" localSheetId="3">#REF!</definedName>
    <definedName name="DATA8" localSheetId="2">#REF!</definedName>
    <definedName name="DATA8" localSheetId="18">#REF!</definedName>
    <definedName name="DATA8" localSheetId="15">#REF!</definedName>
    <definedName name="DATA8" localSheetId="16">#REF!</definedName>
    <definedName name="DATA8">#REF!</definedName>
    <definedName name="DDD" localSheetId="19">#REF!</definedName>
    <definedName name="DDD" localSheetId="0">#REF!</definedName>
    <definedName name="DDD" localSheetId="17">#REF!</definedName>
    <definedName name="DDD" localSheetId="3">#REF!</definedName>
    <definedName name="DDD" localSheetId="2">#REF!</definedName>
    <definedName name="DDD" localSheetId="18">#REF!</definedName>
    <definedName name="DDD" localSheetId="15">#REF!</definedName>
    <definedName name="DDD" localSheetId="16">#REF!</definedName>
    <definedName name="DDD">#REF!</definedName>
    <definedName name="DDDD">'[3]CUADRO RESUMEN'!$L$18</definedName>
    <definedName name="EEEEEEE" localSheetId="19">#REF!</definedName>
    <definedName name="EEEEEEE" localSheetId="0">#REF!</definedName>
    <definedName name="EEEEEEE" localSheetId="17">#REF!</definedName>
    <definedName name="EEEEEEE" localSheetId="3">#REF!</definedName>
    <definedName name="EEEEEEE" localSheetId="2">#REF!</definedName>
    <definedName name="EEEEEEE" localSheetId="18">#REF!</definedName>
    <definedName name="EEEEEEE" localSheetId="15">#REF!</definedName>
    <definedName name="EEEEEEE" localSheetId="16">#REF!</definedName>
    <definedName name="EEEEEEE">#REF!</definedName>
    <definedName name="EEEEEEEEEEEEEEEEEEE" localSheetId="19">#REF!</definedName>
    <definedName name="EEEEEEEEEEEEEEEEEEE" localSheetId="0">#REF!</definedName>
    <definedName name="EEEEEEEEEEEEEEEEEEE" localSheetId="17">#REF!</definedName>
    <definedName name="EEEEEEEEEEEEEEEEEEE" localSheetId="3">#REF!</definedName>
    <definedName name="EEEEEEEEEEEEEEEEEEE" localSheetId="2">#REF!</definedName>
    <definedName name="EEEEEEEEEEEEEEEEEEE" localSheetId="18">#REF!</definedName>
    <definedName name="EEEEEEEEEEEEEEEEEEE" localSheetId="15">#REF!</definedName>
    <definedName name="EEEEEEEEEEEEEEEEEEE" localSheetId="16">#REF!</definedName>
    <definedName name="EEEEEEEEEEEEEEEEEEE">#REF!</definedName>
    <definedName name="FF" localSheetId="19">[2]JURIDICA!#REF!</definedName>
    <definedName name="FF" localSheetId="0">[2]JURIDICA!#REF!</definedName>
    <definedName name="FF" localSheetId="17">[2]JURIDICA!#REF!</definedName>
    <definedName name="FF" localSheetId="3">[2]JURIDICA!#REF!</definedName>
    <definedName name="FF" localSheetId="2">[2]JURIDICA!#REF!</definedName>
    <definedName name="FF" localSheetId="18">[2]JURIDICA!#REF!</definedName>
    <definedName name="FF" localSheetId="15">[2]JURIDICA!#REF!</definedName>
    <definedName name="FF" localSheetId="16">[2]JURIDICA!#REF!</definedName>
    <definedName name="FF">[2]JURIDICA!#REF!</definedName>
    <definedName name="FFF">'[3]CUADRO RESUMEN'!$L$15</definedName>
    <definedName name="fffff" localSheetId="19">#REF!</definedName>
    <definedName name="fffff" localSheetId="0">#REF!</definedName>
    <definedName name="fffff" localSheetId="17">#REF!</definedName>
    <definedName name="fffff" localSheetId="3">#REF!</definedName>
    <definedName name="fffff" localSheetId="2">#REF!</definedName>
    <definedName name="fffff" localSheetId="18">#REF!</definedName>
    <definedName name="fffff" localSheetId="15">#REF!</definedName>
    <definedName name="fffff" localSheetId="16">#REF!</definedName>
    <definedName name="fffff">#REF!</definedName>
    <definedName name="FFFFFFF" localSheetId="19">#REF!</definedName>
    <definedName name="FFFFFFF" localSheetId="0">#REF!</definedName>
    <definedName name="FFFFFFF" localSheetId="17">#REF!</definedName>
    <definedName name="FFFFFFF" localSheetId="3">#REF!</definedName>
    <definedName name="FFFFFFF" localSheetId="2">#REF!</definedName>
    <definedName name="FFFFFFF" localSheetId="18">#REF!</definedName>
    <definedName name="FFFFFFF" localSheetId="15">#REF!</definedName>
    <definedName name="FFFFFFF" localSheetId="16">#REF!</definedName>
    <definedName name="FFFFFFF">#REF!</definedName>
    <definedName name="FGHJK">'[3]CUADRO RESUMEN'!$L$16</definedName>
    <definedName name="GG">[1]JURIDICA!#REF!</definedName>
    <definedName name="GGGGGG" localSheetId="19">#REF!</definedName>
    <definedName name="GGGGGG" localSheetId="0">#REF!</definedName>
    <definedName name="GGGGGG" localSheetId="17">#REF!</definedName>
    <definedName name="GGGGGG" localSheetId="3">#REF!</definedName>
    <definedName name="GGGGGG" localSheetId="2">#REF!</definedName>
    <definedName name="GGGGGG" localSheetId="18">#REF!</definedName>
    <definedName name="GGGGGG" localSheetId="15">#REF!</definedName>
    <definedName name="GGGGGG" localSheetId="16">#REF!</definedName>
    <definedName name="GGGGGG">#REF!</definedName>
    <definedName name="GGGGGH" localSheetId="19">#REF!</definedName>
    <definedName name="GGGGGH" localSheetId="0">#REF!</definedName>
    <definedName name="GGGGGH" localSheetId="17">#REF!</definedName>
    <definedName name="GGGGGH" localSheetId="3">#REF!</definedName>
    <definedName name="GGGGGH" localSheetId="2">#REF!</definedName>
    <definedName name="GGGGGH" localSheetId="18">#REF!</definedName>
    <definedName name="GGGGGH" localSheetId="15">#REF!</definedName>
    <definedName name="GGGGGH" localSheetId="16">#REF!</definedName>
    <definedName name="GGGGGH">#REF!</definedName>
    <definedName name="KKK" localSheetId="19">[2]JURIDICA!#REF!</definedName>
    <definedName name="KKK" localSheetId="0">[2]JURIDICA!#REF!</definedName>
    <definedName name="KKK" localSheetId="17">[2]JURIDICA!#REF!</definedName>
    <definedName name="KKK" localSheetId="3">[2]JURIDICA!#REF!</definedName>
    <definedName name="KKK" localSheetId="2">[2]JURIDICA!#REF!</definedName>
    <definedName name="KKK" localSheetId="18">[2]JURIDICA!#REF!</definedName>
    <definedName name="KKK" localSheetId="15">[2]JURIDICA!#REF!</definedName>
    <definedName name="KKK" localSheetId="16">[2]JURIDICA!#REF!</definedName>
    <definedName name="KKK">[2]JURIDICA!#REF!</definedName>
    <definedName name="LLKLKLOL" localSheetId="19">#REF!</definedName>
    <definedName name="LLKLKLOL" localSheetId="0">#REF!</definedName>
    <definedName name="LLKLKLOL" localSheetId="17">#REF!</definedName>
    <definedName name="LLKLKLOL" localSheetId="3">#REF!</definedName>
    <definedName name="LLKLKLOL" localSheetId="2">#REF!</definedName>
    <definedName name="LLKLKLOL" localSheetId="18">#REF!</definedName>
    <definedName name="LLKLKLOL" localSheetId="15">#REF!</definedName>
    <definedName name="LLKLKLOL" localSheetId="16">#REF!</definedName>
    <definedName name="LLKLKLOL">#REF!</definedName>
    <definedName name="MANEJO" localSheetId="19">[2]JURIDICA!#REF!</definedName>
    <definedName name="MANEJO" localSheetId="0">[2]JURIDICA!#REF!</definedName>
    <definedName name="MANEJO" localSheetId="17">[2]JURIDICA!#REF!</definedName>
    <definedName name="MANEJO" localSheetId="3">[2]JURIDICA!#REF!</definedName>
    <definedName name="MANEJO" localSheetId="2">[2]JURIDICA!#REF!</definedName>
    <definedName name="MANEJO" localSheetId="18">[2]JURIDICA!#REF!</definedName>
    <definedName name="MANEJO" localSheetId="15">[2]JURIDICA!#REF!</definedName>
    <definedName name="MANEJO" localSheetId="16">[2]JURIDICA!#REF!</definedName>
    <definedName name="MANEJO">[2]JURIDICA!#REF!</definedName>
    <definedName name="opcion1">'[3]CUADRO RESUMEN'!$L$13</definedName>
    <definedName name="opcion2">'[4]CUADRO RESUMEN'!$L$21</definedName>
    <definedName name="opcion3">'[4]CUADRO RESUMEN'!$L$22</definedName>
    <definedName name="opcion4">'[4]CUADRO RESUMEN'!$L$23</definedName>
    <definedName name="opcion5">'[4]CUADRO RESUMEN'!$L$24</definedName>
    <definedName name="opcion6">'[4]CUADRO RESUMEN'!$L$25</definedName>
    <definedName name="opcion7">'[3]CUADRO RESUMEN'!$L$24</definedName>
    <definedName name="_xlnm.Print_Titles" localSheetId="10">'TECNICO PONDERABLE'!$2:$5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8" i="42" l="1"/>
  <c r="B11" i="44"/>
  <c r="E5" i="42"/>
  <c r="D8" i="42"/>
  <c r="D9" i="42"/>
  <c r="G8" i="42" l="1"/>
  <c r="C11" i="30" s="1"/>
  <c r="G12" i="42"/>
  <c r="C19" i="30" s="1"/>
  <c r="G11" i="42"/>
  <c r="C18" i="30" s="1"/>
  <c r="G9" i="42"/>
  <c r="C12" i="30" s="1"/>
  <c r="G10" i="42"/>
  <c r="C17" i="30" s="1"/>
  <c r="H19" i="30" l="1"/>
  <c r="H18" i="30"/>
  <c r="H17" i="30"/>
  <c r="H12" i="30"/>
  <c r="H11" i="30"/>
  <c r="G19" i="30"/>
  <c r="G18" i="30"/>
  <c r="G17" i="30"/>
  <c r="G12" i="30"/>
  <c r="G11" i="30"/>
  <c r="F19" i="30"/>
  <c r="F18" i="30"/>
  <c r="F17" i="30"/>
  <c r="F12" i="30"/>
  <c r="F11" i="30"/>
  <c r="E19" i="30"/>
  <c r="E18" i="30"/>
  <c r="E17" i="30"/>
  <c r="E12" i="30"/>
  <c r="E11" i="30"/>
  <c r="G12" i="34" l="1"/>
  <c r="E12" i="34"/>
  <c r="N12" i="32"/>
  <c r="D19" i="30" s="1"/>
  <c r="I19" i="30" s="1"/>
  <c r="J19" i="30" s="1"/>
  <c r="L12" i="32"/>
  <c r="D18" i="30" s="1"/>
  <c r="I18" i="30" s="1"/>
  <c r="J18" i="30" s="1"/>
  <c r="J12" i="32"/>
  <c r="D17" i="30" s="1"/>
  <c r="I17" i="30" s="1"/>
  <c r="J17" i="30" s="1"/>
  <c r="F12" i="32"/>
  <c r="D11" i="30" s="1"/>
  <c r="I11" i="30" s="1"/>
  <c r="J11" i="30" s="1"/>
  <c r="D9" i="33"/>
  <c r="E9" i="33"/>
  <c r="F9" i="33"/>
  <c r="G9" i="33"/>
  <c r="H9" i="33"/>
  <c r="C9" i="33"/>
  <c r="T10" i="37" l="1"/>
  <c r="T13" i="37" l="1"/>
  <c r="S13" i="37"/>
  <c r="K13" i="37"/>
  <c r="F13" i="37"/>
  <c r="T6" i="37"/>
  <c r="T5" i="37"/>
  <c r="T12" i="37"/>
  <c r="S12" i="37"/>
  <c r="F12" i="37"/>
  <c r="L12" i="36"/>
  <c r="K12" i="36"/>
  <c r="H12" i="36"/>
  <c r="J12" i="36"/>
  <c r="T11" i="37"/>
  <c r="S11" i="37"/>
  <c r="S10" i="37"/>
  <c r="F11" i="37"/>
  <c r="D11" i="36"/>
  <c r="F11" i="36"/>
  <c r="Q10" i="37"/>
  <c r="K10" i="37"/>
  <c r="F10" i="37"/>
  <c r="K10" i="36"/>
  <c r="L10" i="36"/>
  <c r="H10" i="36"/>
  <c r="J10" i="36"/>
  <c r="S6" i="37"/>
  <c r="K6" i="37"/>
  <c r="F6" i="37"/>
  <c r="S5" i="37" l="1"/>
  <c r="F5" i="37"/>
  <c r="K5" i="36"/>
  <c r="L5" i="36"/>
  <c r="K6" i="36"/>
  <c r="L6" i="36"/>
  <c r="K13" i="36"/>
  <c r="L13" i="36"/>
  <c r="B2" i="32" l="1"/>
  <c r="D12" i="32"/>
  <c r="H12" i="32"/>
  <c r="D12" i="30" s="1"/>
  <c r="I12" i="30" s="1"/>
  <c r="J12" i="30" s="1"/>
  <c r="B2" i="31"/>
  <c r="B3" i="30"/>
  <c r="B20" i="30"/>
  <c r="J17" i="28" l="1"/>
  <c r="K17" i="28"/>
  <c r="O17" i="28"/>
  <c r="S17" i="28"/>
  <c r="J18" i="28"/>
  <c r="J20" i="28" s="1"/>
  <c r="O18" i="28"/>
  <c r="S18" i="28"/>
  <c r="G20" i="28"/>
  <c r="N20" i="28"/>
  <c r="O20" i="28"/>
  <c r="R20" i="28"/>
  <c r="S20" i="28" l="1"/>
  <c r="K20" i="28"/>
  <c r="K18" i="28"/>
  <c r="L19" i="17" l="1"/>
  <c r="L20" i="17"/>
  <c r="L21" i="17"/>
  <c r="L22" i="17"/>
  <c r="L23" i="17"/>
  <c r="L8" i="17"/>
  <c r="L9" i="17"/>
  <c r="L10" i="17"/>
  <c r="L11" i="17"/>
  <c r="L12" i="17"/>
  <c r="L13" i="17"/>
  <c r="L14" i="17"/>
  <c r="L15" i="17"/>
  <c r="L16" i="17"/>
  <c r="L17" i="17"/>
  <c r="L18" i="17"/>
  <c r="L7" i="17"/>
</calcChain>
</file>

<file path=xl/sharedStrings.xml><?xml version="1.0" encoding="utf-8"?>
<sst xmlns="http://schemas.openxmlformats.org/spreadsheetml/2006/main" count="787" uniqueCount="287">
  <si>
    <t>PROPONENTE</t>
  </si>
  <si>
    <t>No.</t>
  </si>
  <si>
    <t>Cumple/No cumple</t>
  </si>
  <si>
    <t>Contrato 1</t>
  </si>
  <si>
    <t>Contrato 2</t>
  </si>
  <si>
    <t>Sumatoria experiencia</t>
  </si>
  <si>
    <t>Valor</t>
  </si>
  <si>
    <t>CONSOLIDADO FACTOR TECNICO</t>
  </si>
  <si>
    <t>CUMPLE</t>
  </si>
  <si>
    <t>HABILITADO / NO HABILITADO</t>
  </si>
  <si>
    <t>OBSERVACIONES</t>
  </si>
  <si>
    <t>PROPONENTES</t>
  </si>
  <si>
    <t>CONSOLIDADO FACTOR TECNICO PONDERABLE</t>
  </si>
  <si>
    <t>Puntaje</t>
  </si>
  <si>
    <t>Empresa</t>
  </si>
  <si>
    <t>Contratista Planeación</t>
  </si>
  <si>
    <t>Valor oferta</t>
  </si>
  <si>
    <t>Observaciones</t>
  </si>
  <si>
    <t>Equivalencia en SMMLV</t>
  </si>
  <si>
    <t>NO CUMPLE</t>
  </si>
  <si>
    <t>HERNANDO GONZALEZ ATUESTA</t>
  </si>
  <si>
    <t>X</t>
  </si>
  <si>
    <t>PONDERACIÒN</t>
  </si>
  <si>
    <t>Expresado en SMMLV</t>
  </si>
  <si>
    <t xml:space="preserve">Expresado en SMMLV </t>
  </si>
  <si>
    <t>ISABEL CASTRO HEREDIA</t>
  </si>
  <si>
    <t>CONSORCIO RECREAR SANTA FE</t>
  </si>
  <si>
    <t xml:space="preserve">ADIFCOL Nit. 900.216.251-5 </t>
  </si>
  <si>
    <t>AMERICANA CORP SAS Nit. 830.029.017-2</t>
  </si>
  <si>
    <t>ASODIFISUR Nit. 830.059.289-7</t>
  </si>
  <si>
    <t>CEDEINCO Nit. 830.123.987-3</t>
  </si>
  <si>
    <t>COLSERVICIOS Y SUMINISTROS Nit. 900.782.536-5</t>
  </si>
  <si>
    <t xml:space="preserve">ASOCIACIÓN HOGARES SI A LA VIDA Nit. 900.175.374-5 </t>
  </si>
  <si>
    <t>INVERSIONES AYL SAS Nit. 900.879.034</t>
  </si>
  <si>
    <t>OSCAR ORLANDO FERNÁNDEZ Nit 79.651.160-0</t>
  </si>
  <si>
    <t>UT GRUPO LOGISTICO - INVERSIONES AGROCOLOMBIA S.A.S. con Nit. 830.140.609-6, FUNPOSCA Nit. 900.037.085-0</t>
  </si>
  <si>
    <t>CONADES Nit. 832.003.656-3</t>
  </si>
  <si>
    <t>FUNCITEG Nit. 830.089.058-0</t>
  </si>
  <si>
    <t>LA RED ILM S A S Nit. 900.194.834-2</t>
  </si>
  <si>
    <t xml:space="preserve">ROYAL PARK LTDA Nit. 800.184.306-1 </t>
  </si>
  <si>
    <t xml:space="preserve"> Unión Temporal:   – Fundación Jugando en Serio con sentido social Nit. 900.350.680-4; FUNACTIVA  Nit.  900.332.118-1 </t>
  </si>
  <si>
    <t>UT PROYLAN CORPORACIÓN: PROYECTOS LOGISTICA Y NEGOCIOS S.A.S. Nit. 900.171.827-1;  CORPORACION COLOMBIA XXI Nit. 830.062.282-7</t>
  </si>
  <si>
    <t>VISIÓN LOCAL Nit. 900.116.219-1</t>
  </si>
  <si>
    <t>PUNTAJE ADICIONAL PARA PROPONENTES CON TRABAJADORES CON DISCAPACIDAD 
1 PUNTO</t>
  </si>
  <si>
    <t>1 PUNTO</t>
  </si>
  <si>
    <t>10 PUNTOS</t>
  </si>
  <si>
    <t>0 PUNTOS</t>
  </si>
  <si>
    <t>VERIFICACIÓN ACEPTACIÓN REQUISITOS TÉCNICOS</t>
  </si>
  <si>
    <t>Presenta el  certificado expedido por el Ministerio de Trabajo, el cual tiene como fecha 9 de diciembre de 2020</t>
  </si>
  <si>
    <t>Presenta el  certificado expedido por el Ministerio de Trabajo, el cual tiene como fecha 29 de septiembre de 2020</t>
  </si>
  <si>
    <t>Presenta el  certificado expedido por el Ministerio de Trabajo, el cual tiene como fecha 29 de julio de 2020</t>
  </si>
  <si>
    <t>Presenta el  certificado expedido por el Ministerio de Trabajo, el cual tiene como fecha 26 de noviembre de 2020</t>
  </si>
  <si>
    <t>Presenta el  certificado expedido por el Ministerio de Trabajo, el cual tiene como fecha 3 de diciembre de 2020</t>
  </si>
  <si>
    <t>Presenta el  certificado expedido por el Ministerio de Trabajo, el cual tiene como fecha 22 de octubre de 2020</t>
  </si>
  <si>
    <t>El proponente no adjunta la certificación propia donde manifiesta que tiene personal en condición de discapacidad, tampoco presenta el  certificado expedido por el Ministerio de Trabajo.</t>
  </si>
  <si>
    <t>Presenta el  certificado expedido por el Ministerio de Trabajo, el cual tiene como fecha 19 de junio de 2020</t>
  </si>
  <si>
    <t>El proponente adjunta el  certificado expedido por el Ministerio de Trabajo, con fecha del 28 de julio de  2020, NO PRESENTA la certificación propia donde manifiesta que el porcentaje que tiene de personal en condición de discapacidad.</t>
  </si>
  <si>
    <t>Presenta el  certificado expedido por el Ministerio de Trabajo, el cual tiene como fecha 17 de septiembre de 2020</t>
  </si>
  <si>
    <t>39 PUNTOS</t>
  </si>
  <si>
    <t>FACTOR ECONÓMICO 
Hasta  50 puntos</t>
  </si>
  <si>
    <t>FACTOR  TECNICO DE CALIDAD
Hasta 39 puntos</t>
  </si>
  <si>
    <t>APOYO A LA INDUSTRIA NACIONAL
10 puntos</t>
  </si>
  <si>
    <t>N/A</t>
  </si>
  <si>
    <t/>
  </si>
  <si>
    <t>En cuestionario si marco la primera opcion pero las especificaciones son distintas, no adjunta formato individual</t>
  </si>
  <si>
    <t>Aporta documento individual pero relaciona las especificaciones anteriores a la adenda</t>
  </si>
  <si>
    <t>En cuestionario si marco la primera opción pero las especificaciones son distintas, no adjunta formato individual</t>
  </si>
  <si>
    <t>TOTAL PUNTAJE
100 puntos</t>
  </si>
  <si>
    <t>FACTOR ADICIONAL HASTA 39 PUNTOS</t>
  </si>
  <si>
    <t>NOTA: Es preciso RESALTAR que las especificaciones del FACTOR TÉCNICO DE CALIDAD, el cual otorga TREINTA Y NUEVE (39) PUNTOS corresponden a las descritas en la ADENDA No. 01  del proceso LICITACIÓN PÚBLICA No. FDLSF-LP-002-2020.</t>
  </si>
  <si>
    <t>En cuestionario selecciona primera opción que otorga 39 puntos, pero adjunta documento individual en el que relaciona las especificaciones anteriores a la adenda.</t>
  </si>
  <si>
    <t>VERIFICACION APOYO A LA INDUSTRIA NACIONAL - 10 Puntos</t>
  </si>
  <si>
    <t>INCLUSIÒN SOCIAL - 1 Punto</t>
  </si>
  <si>
    <t>El proponente adjunta el  certificado expedido por el Ministerio de Trabajo, con fecha del 3 de noviembre de 2020</t>
  </si>
  <si>
    <t>1 punto</t>
  </si>
  <si>
    <t>0 puntos</t>
  </si>
  <si>
    <r>
      <t xml:space="preserve">Marco en cuestionario la opción 3 que da 10 puntos pero adjunta documento donde ofrece la primera opción que otorga 39 puntos. 
El pliego describe lo siguiente: 
NOTA 1:  El puntaje del factor técnico NO es acumulativo, es decir, el proponente sólo podrá elegir una de las alternativas propuestas.     
</t>
    </r>
    <r>
      <rPr>
        <b/>
        <sz val="12"/>
        <rFont val="Garamond"/>
        <family val="1"/>
      </rPr>
      <t xml:space="preserve">NOTA 2: Dicho ofrecimiento se realizará mediante el cuestionario en la Plataforma Transaccional SECOP II. </t>
    </r>
  </si>
  <si>
    <r>
      <t xml:space="preserve">Marco en cuestionario la opción 3 que da 10 puntos pero adjunta documento donde ofrece la primera opción que otorga 39 puntos. 
El pliego describe lo siguiente: 
</t>
    </r>
    <r>
      <rPr>
        <b/>
        <i/>
        <sz val="11"/>
        <rFont val="Garamond"/>
        <family val="1"/>
      </rPr>
      <t xml:space="preserve">NOTA 1:  El puntaje del factor técnico NO es acumulativo, es decir, el proponente sólo podrá elegir una de las alternativas propuestas.     
</t>
    </r>
    <r>
      <rPr>
        <b/>
        <i/>
        <u/>
        <sz val="11"/>
        <rFont val="Garamond"/>
        <family val="1"/>
      </rPr>
      <t xml:space="preserve">NOTA 2: Dicho ofrecimiento se realizará mediante el cuestionario en la Plataforma Transaccional SECOP II. </t>
    </r>
  </si>
  <si>
    <t>DIANA PATRICIA NOGUERA S</t>
  </si>
  <si>
    <t>Codigos RUP</t>
  </si>
  <si>
    <t>Objeto</t>
  </si>
  <si>
    <t xml:space="preserve">Valor </t>
  </si>
  <si>
    <t>SMMLV</t>
  </si>
  <si>
    <t>TOTAL SMMLV</t>
  </si>
  <si>
    <t xml:space="preserve">VERIFICACION BUENAS PRÀCTICAS AMBIENTALES </t>
  </si>
  <si>
    <t>ACEPTACIÓN REQUISITOS TÉCNICOS         (Cumple/No Cumple)</t>
  </si>
  <si>
    <t>EXPERIENCIA GENERAL (Cumple/No Cumple)</t>
  </si>
  <si>
    <t>EXPERIENCIA ESPECIFICA
(Cumple/No Cumple)</t>
  </si>
  <si>
    <t>Contrato Adicional según Decreto 1860 de 2021</t>
  </si>
  <si>
    <t>OBSERVACION</t>
  </si>
  <si>
    <t>TOTAL</t>
  </si>
  <si>
    <t>VERIFICACIÓN</t>
  </si>
  <si>
    <t>VALOR PROMEDIO TOTAL IVA INCLUIDO OFERTA ECONOMICA</t>
  </si>
  <si>
    <t>VALOR UNITARIO INCLUIDO IVA OFERTA ECONÓMICA</t>
  </si>
  <si>
    <t>VALOR TOTAL TECHO ESTUDIO DE MERCADO  INCLUIDO IVA</t>
  </si>
  <si>
    <t>VALOR UNITARIO TECHO ESTUDIO DE MERCADO  INCLUIDO IVA</t>
  </si>
  <si>
    <t>Cantidad</t>
  </si>
  <si>
    <t>Ud. Medida</t>
  </si>
  <si>
    <t>DESCRIPCIÓN</t>
  </si>
  <si>
    <t>ITEM</t>
  </si>
  <si>
    <t>PROPONENTE 3</t>
  </si>
  <si>
    <t>PROPONENTE 2</t>
  </si>
  <si>
    <t>PROPONENTE 1</t>
  </si>
  <si>
    <t>COLOCAR METODOLOGIA SELECCIONADA DE ACUEDO A TRM</t>
  </si>
  <si>
    <t>METODOLOGIA POR TRM</t>
  </si>
  <si>
    <r>
      <rPr>
        <b/>
        <sz val="9"/>
        <color rgb="FF000000"/>
        <rFont val="Helvetica"/>
        <family val="2"/>
      </rPr>
      <t>Fuente:</t>
    </r>
    <r>
      <rPr>
        <sz val="9"/>
        <color rgb="FF000000"/>
        <rFont val="Helvetica"/>
        <family val="2"/>
      </rPr>
      <t xml:space="preserve">  Superfinanciera: https://www.superfinanciera.gov.co/publicaciones/60819/informes-y-cifrascifrasestablecimientos-de-creditoinformacion-periodicadiariatasa-de-cambio-representativa-del-mercado-trm-60819/</t>
    </r>
  </si>
  <si>
    <t>XXX</t>
  </si>
  <si>
    <t>TRM</t>
  </si>
  <si>
    <t xml:space="preserve">FECHA </t>
  </si>
  <si>
    <t>PROCESO No. FDLM - XXXXXX</t>
  </si>
  <si>
    <t xml:space="preserve">EVALUACION PROPUESTA ECONOMICA </t>
  </si>
  <si>
    <t>FONDO DE DESARROLLO LOCAL DE LOS MÁRTIRES</t>
  </si>
  <si>
    <t>OBSERVACIÓN</t>
  </si>
  <si>
    <t>HABIL/NO HABIL</t>
  </si>
  <si>
    <t>VALOR DE LA OFERTA</t>
  </si>
  <si>
    <t>OFERTAS PRESENTADAS</t>
  </si>
  <si>
    <t>CUMPLE/NO CUMPLE</t>
  </si>
  <si>
    <t>CUMPLE/ NO CUMPLE</t>
  </si>
  <si>
    <t>ACEPTACION VERIFICACIÓN COMPROMISO AMBIENTAL
(Cumple /No cumple)</t>
  </si>
  <si>
    <t>OFERTAS VALIDAS</t>
  </si>
  <si>
    <t>CALIFICACIÓN
 FINAL</t>
  </si>
  <si>
    <t>TOTAL PUNTOS</t>
  </si>
  <si>
    <t>MIPYME
(0,25 PUNTOS)</t>
  </si>
  <si>
    <t>EMPRENDIMIENTO
(0,25 PUNTOS)</t>
  </si>
  <si>
    <t>VINCULACIÓN DE PERSONAS EN CONDICIÓN DE DISCAPACIDAD
(1 PUNTO)</t>
  </si>
  <si>
    <t>PROPUESTA ECONÓMICA
(50 PUNTOS)</t>
  </si>
  <si>
    <t xml:space="preserve">EVALUACIÓN CONSOLIDADA </t>
  </si>
  <si>
    <t>ACREDITACIÓN</t>
  </si>
  <si>
    <t xml:space="preserve">                  CRITERIO                                                                  OFERENTE</t>
  </si>
  <si>
    <t>MÁXIMO CALIFICACIÓN</t>
  </si>
  <si>
    <t>PUNTOS</t>
  </si>
  <si>
    <t>OFRECIMIENTO
DEL PROPONENTE</t>
  </si>
  <si>
    <t>PUNTAJE 
ESTABLECIDO</t>
  </si>
  <si>
    <t>CONDICIÓN REQUERIDA PARA EVALUACIÓN</t>
  </si>
  <si>
    <t>NOTA:</t>
  </si>
  <si>
    <t>CRITERIOS DE EVALUACIÓN: FACTORES TÉCNICOS</t>
  </si>
  <si>
    <t>Incorporación de componente Nacional en servicios extranjeros</t>
  </si>
  <si>
    <t>Promoción de servicios Nacionales o con Trato Nacional</t>
  </si>
  <si>
    <t xml:space="preserve">                                                                                   CRITERIO                                                       OFERENTE</t>
  </si>
  <si>
    <t>Más de 200</t>
  </si>
  <si>
    <t>Entre 151 y 200</t>
  </si>
  <si>
    <t>Entre 101 y 150</t>
  </si>
  <si>
    <t>Entre 31 y 100</t>
  </si>
  <si>
    <t xml:space="preserve"> Entre 1 y 30</t>
  </si>
  <si>
    <t>NUMERO MÍNIMOS
DE TRABAJADORES
EN CONDICIÓN DE
DISCAPACIDAD
EXIGIDO</t>
  </si>
  <si>
    <t>NÚMERO TOTAL DE TRABAJADORES DE LA PLANTA DE PERSONAL DEL
PROPONENTE</t>
  </si>
  <si>
    <t xml:space="preserve"> FACTORES TÉCNICOS ADICIONALES (HASTA 38.5PUNTOS) </t>
  </si>
  <si>
    <t>ESPECIFICACION TÉCNICAS (10 PUNTOS)</t>
  </si>
  <si>
    <t>EMPRENDIMIENTO Y EMPRESAS DE MUJERES DECRETO 1860 DE 2021 (PUNTO 0.25)</t>
  </si>
  <si>
    <t>El Proponente entregará copia del certificado del Registro Único de Proponentes, el cual deberá encontrarse vigente y en firme al momento de su presentación</t>
  </si>
  <si>
    <t>RUP- REGISTRO UNICO DE PROPONENTES</t>
  </si>
  <si>
    <t>FACTORES TÉCNICO ADICIONALES
(38,5 PUNTOS)</t>
  </si>
  <si>
    <t>APOYO A LA INDUSTRIA NACIONAL
(10 PUNTOS)</t>
  </si>
  <si>
    <t>RECHAZADO</t>
  </si>
  <si>
    <t>VERIFICACION EXPERIENCIA ACREDITADA LICITACIÒN PÙBLICA
No. FDLM-LP-029-2025</t>
  </si>
  <si>
    <t xml:space="preserve">             Profesional de planeación - Comité Evaluador Técnico FDLM-LP-029-2025</t>
  </si>
  <si>
    <t>Profesional de planeación - Comité Evaluador Técnico FDLM-LP-029-2025</t>
  </si>
  <si>
    <t>VERIFICACION EXPERIENCIA ESPECIFICA ACREDITADA LICITACIÒN PÙBLICA
No. FDLM-LP-029-2025</t>
  </si>
  <si>
    <t>PROCESO No. FDLM-029-2025</t>
  </si>
  <si>
    <t xml:space="preserve">El proponente debe acreditar experiencia en la ejecución de máximo dos (02) contratos y/o convenios terminados y/o liquidados ejecutados a satisfacción con Entidades Públicas o Privadas, cuya sumatoria sea igual o mayor al presupuesto oficial expresado en SMMLV, que para el presente proceso equivaldría a 855,3 SMMLV y mínimo que cuente con seis (06) de los siguientes códigos UNSPSC, ubicados en Registro único de proponentes señalados en este documento: </t>
  </si>
  <si>
    <t>SMMLV 
855,3</t>
  </si>
  <si>
    <t>Sumatoria experiencia  100%
$ 1.217.561.692
855.3 SMLV</t>
  </si>
  <si>
    <r>
      <rPr>
        <sz val="16"/>
        <rFont val="Arial Narrow"/>
        <family val="2"/>
      </rPr>
      <t xml:space="preserve">De la anterior experiencia general, el FDLM requiere que los proponentes acrediten experiencia especifica con Dos (02) contratos y/o convenios terminados y/o liquidados diferentes de los aportados previamente en la experiencia general, cuya sumatoria sea igual o superior al 100% del presupuesto oficial y cuyo objeto y/o actividades se hubiesen encontrado relacionadas con:
</t>
    </r>
    <r>
      <rPr>
        <b/>
        <u/>
        <sz val="16"/>
        <rFont val="Arial Narrow"/>
        <family val="2"/>
      </rPr>
      <t xml:space="preserve">• Desarrollo de módulos de formación en temas de emprendimiento y/o creación de empresa y/o ferias de productividad y/o fortalecimiento empresarial y generación de empleo. </t>
    </r>
    <r>
      <rPr>
        <sz val="16"/>
        <rFont val="Arial Narrow"/>
        <family val="2"/>
      </rPr>
      <t xml:space="preserve">
NOTA: Para efectos del cálculo del Valor Total ejecutado o facturado de cada contrato (incluyendo IVA), el proponente calculará el valor en SMMLV de acuerdo con el año de terminación del contrato, según lo solicitado en el mencionado Anexo.
</t>
    </r>
  </si>
  <si>
    <t xml:space="preserve">CONSORCIO PROYECTOS AMBIENTALES Y SOCIALES </t>
  </si>
  <si>
    <t xml:space="preserve"> CONSORCIO FORTALECIMIENTO 2025</t>
  </si>
  <si>
    <t xml:space="preserve">UT FUNDAESCALA- SINERGIA </t>
  </si>
  <si>
    <t>EPSI</t>
  </si>
  <si>
    <t>FUNDACION UNIVERSITARIA LOS LIBERTADORES</t>
  </si>
  <si>
    <t>Consorcio Cidor Geosigma</t>
  </si>
  <si>
    <t>GEMMA MARIA MEJIA IZQUIERDO</t>
  </si>
  <si>
    <t>Fundación Star Cop Humanity</t>
  </si>
  <si>
    <t>CORPORACIÓN ESCALANDO FUTURO</t>
  </si>
  <si>
    <t>CONSORCIO FORTALECIMIENTO 2025</t>
  </si>
  <si>
    <t xml:space="preserve">80 | 10 | 16 | 00
80 | 14 | 16 | 00
80 | 14 | 19 | 00
80 | 11 | 16 | 00
80 | 10 | 15 | 00 
80 | 14 | 15 | 00
</t>
  </si>
  <si>
    <r>
      <rPr>
        <sz val="14"/>
        <color rgb="FF000000"/>
        <rFont val="Arial Narrow"/>
        <family val="2"/>
      </rPr>
      <t>FUNDACION PARA EL DESARROLLO Y FORTALECIMIENTO
TERRITORIAL VISION LOCAL/</t>
    </r>
    <r>
      <rPr>
        <sz val="14"/>
        <color indexed="8"/>
        <rFont val="Arial Narrow"/>
        <family val="2"/>
      </rPr>
      <t xml:space="preserve">
FONDO DE  DESARROLLOLOCAL DE CIUDAD
BOLIVAR </t>
    </r>
  </si>
  <si>
    <t>FUNDACION PARA EL DESARROLLO Y FORTALECIMIENTO
TERRITORIAL VISION LOCAL/FONDO DE DESARROLLO
LOCAL DE TUNJUELITO</t>
  </si>
  <si>
    <t>80 | 10 | 15 | 00  
 80 | 10 | 16 | 00 
80 | 11 | 16 | 00
80 | 14 | 16 | 00
93 | 14 | 15 | 00
93 | 14 | 18 | 00</t>
  </si>
  <si>
    <t>ALIANZA PUBLICA PARA EL DESARROLLO INTEGRAL ALDESARROLLO /DIRECCION GESTION Y PROYECTOS</t>
  </si>
  <si>
    <t xml:space="preserve">Suministro deinsumos, materiales y equipos de capital semilla para el desarrollo acciones que permitan la revitalización de mipymes y emprendimientos para el fortalecimiento empresarial a través de la formación académica y la generación de empleo. </t>
  </si>
  <si>
    <t xml:space="preserve">
SGI DE COLOMBIA S.A.S/  ALIANZA PUBLICA PARA EL DESARROLLO INTEGRAL - ALDESARROLLO 
</t>
  </si>
  <si>
    <t>80 | 10 | 16 | 00
80 | 14 | 16 | 00
80 | 11 | 16 | 00
93 | 14 | 15 | 00
80 | 14 | 19 | 00 
81 | 14 | 16 | 00</t>
  </si>
  <si>
    <t>ALIANZA PUBLICA PARA EL DESARROLLO INTEGRAL ALDESARROLLO,
/SGI DE COLOMBIA S.A.S</t>
  </si>
  <si>
    <t>EL CONTRATISTA se obliga con ALDESARROLLO al suministro, compra de insumos, elementos y materiales, asi como el apoyo logístico para adelantar acciones que permitan la revitalización de MiPymes y
emprendimientos para el fortalecimiento empresarial a través de la formación académica y la generación de empleo.</t>
  </si>
  <si>
    <t>ALCALDIA LOCAL DE SAN CRISTOBAL/ FUNDACION PARA EL DESARROLLO INFANTIL SOCIAL Y CULTURAL. FUNDACIÓN IWOKE</t>
  </si>
  <si>
    <t xml:space="preserve">"Aunar esfuerzos de asociación con la finalidad de desarrollar el proyecto San cristobal Internacional Turistica y atractiva 685 de 2010,Componente de
"apoyo a empresas constituidas". </t>
  </si>
  <si>
    <t>HABILITADO</t>
  </si>
  <si>
    <t>CIDOR CONSULTING ALLIANCE SAS/ FONDO DE DESARROLLO LOCAL DE SANCRISTOBAL</t>
  </si>
  <si>
    <t xml:space="preserve">77 | 10 | 17 | 00
80 | 11 | 16 | 00
80 | 10 | 16 | 00
 80 | 10 | 15 | 00
93 | 14 | 18 | 00
86 | 10 | 17 | 00
</t>
  </si>
  <si>
    <t>GEOSIGMA
LTDA/ DEPARTAMENTO TECNICO ADMINISTRATIVO DEL MEDIO
AMBIENTE -DAMA</t>
  </si>
  <si>
    <t xml:space="preserve">77 | 10 | 17 | 00
80 | 11 | 16 | 00
80 | 10 | 16 | 00
80 | 10 | 15 | 00
80 | 14 | 15 | 00
80 | 14 | 16 | 00
</t>
  </si>
  <si>
    <t xml:space="preserve"> INSTITUTO PARA LA ECONOMÍA SOCIAL - IPES</t>
  </si>
  <si>
    <t xml:space="preserve">PRESTACIÓN DE SERVICIOS PARA LA EJECUCIÓN DE PROGRAMAS DE CAPACITACIÓN DIRIGIDOS A LA POBLACIÓN
SUJETO DE ATENCIÓN DEL INSTITUTO PARA LA ECONOMIA SOCIAL – IPES </t>
  </si>
  <si>
    <t>&lt;</t>
  </si>
  <si>
    <t>PRESTAR SERVICIOS PARA ADELANTAR PROCESOS DE CAPACITACIÓN, FORMACIÓN Y FORTALECIMIENTO TENDIENTE A LA CONSTRUCCIÓN DE MEMORIA, PAZ Y RECONCILIACIÓN, EN EL MARCO PROYECTO 1817: USME EN PAZ CON MEMORIA Y RECONCILIACIÓN</t>
  </si>
  <si>
    <t>ALCALDIA LOCAL DE USME/ CIDOR CONSULTING ALLIANCE S.A.</t>
  </si>
  <si>
    <t xml:space="preserve">DEPARTAMENTO ADMINISTRATIVO DEL MEDIO AMBIENTE-DAMA- </t>
  </si>
  <si>
    <t xml:space="preserve">SERVICIO DE ASITENCIA TECNICA A LA MICROPEQUEÑA Y MEDIANA EMPRESA MIPYME DE SANTAFE DE BOGOTA </t>
  </si>
  <si>
    <t>% PARTICIPACION</t>
  </si>
  <si>
    <t>EXPERIENCIA ESPECIFICA:</t>
  </si>
  <si>
    <t>No se aprueba la experiencia del contrato presentado con Alcaldía Local de Usme, ya que el objeto contractual NO CUMPLE con la descripción solicitada, pero adicionando el contrato de condición MI PYME se habilita al proponente.</t>
  </si>
  <si>
    <t>DEPARTAMENTO   ADMINISTRATIVO   PARA  LA PROSPERIDAD SOCIAL</t>
  </si>
  <si>
    <t xml:space="preserve">
80 | 10 | 15 | 00
80 | 10 | 16 | 00
80 | 11 | 16 | 00
93 | 14 | 18 | 00
93 | 14 | 15 | 00 
86 | 10 | 17 | 00
</t>
  </si>
  <si>
    <t>SECRETARIA DISTRITAL DE GOBIERNO</t>
  </si>
  <si>
    <t>Aunar esfuerzos técnicos administrativos y financieros para desarrollar la estrategia de Generación de Ingresos de la Secretaria Distrital de Gobierno en el apoyo al diseño, implementación y acompañamiento las modalidades de: i) Emprendimiento, ii) Fortalecimiento de Proyectos Productivos para la población desplazada victima de la violencia en Bogotá que se encuentren identificadas en el Registro Único de Población Desplazada - RUPD, y generar condiciones de estabilización Socioeconómica, con énfasis en mujeres</t>
  </si>
  <si>
    <t>OIM</t>
  </si>
  <si>
    <t xml:space="preserve">Realizar la implementación del programa “Mi negocio” para beneficiar un total de 13.870 personas consideradas población en situación de vulnerabilidad, pobreza extrema y/o víctima del desplazamiento forzado en Colombia. </t>
  </si>
  <si>
    <t>DEPARTAMENTO DE ANTIOQUIA SECRETARIA DE EQUIDAD
DE GENERO PARA MUJERES</t>
  </si>
  <si>
    <t>60      10    54       00
77      10    17       00
 86      12    17       00
80      11    16       00
80      14    16       00 
 80      10    16       00</t>
  </si>
  <si>
    <t>DISTRITO  ESPECIAL  DE  CIENCIA  TECNOLOGIA E
INNOVACION DE MEDELLIN-SEC DE DESARROLLO SOCIAL</t>
  </si>
  <si>
    <t>60      10    54       00
77      10    17       00
86      12    17       00
80      11    16       00
80      14    16       00
80      10    16       00</t>
  </si>
  <si>
    <t xml:space="preserve">FONDO DE  DESARROLLO  RURAL DE SUMAPAZ </t>
  </si>
  <si>
    <t xml:space="preserve">Prestación de servicios  Logísticos para la realización del día de la mujer rural y campesina sumapaceña, díael campesino y campesina Festival de las artes que serealizarán en el fondo de desarrollo local de sumapaz 2023 </t>
  </si>
  <si>
    <t>MINISTERIO DE AGRICULTURA Y DESARROLLO RURAL</t>
  </si>
  <si>
    <t xml:space="preserve">77 | 10 | 17 | 00
80 | 10 | 16 | 00
80 | 11 | 16 | 00
80 | 14 | 15 | 00
81 | 14 | 16 | 00
93 | 14 | 15 | 00
</t>
  </si>
  <si>
    <t>PRESTAR LOS SERVICIOS PARA FOMENTAR
ACCIONES QUE PERMITAN APOYAR Y REVITALIZAR A LOS EMPRENDIMIENTOS
Y MIPYMES DE LA LOCALIDAD ENGATIVÁ APUNTANDO A PROCESOS DE
RECONVERSIÓN HACIA ACTIVIDADES SOSTENIBLES Y LA TRANSFORMACIÓN
EMPRESARIAL Y/O PRODUCTIVA EN LA LOCALIDAD DE ENGATIVÁ.</t>
  </si>
  <si>
    <t>FONDO DE DESARROLLO LOCAL DE ENGATIVA</t>
  </si>
  <si>
    <t>FIDUCIARIA COLOMBIANA
DE COMERCIO EXTERIOR
S.A.- FIDUCOLDEX</t>
  </si>
  <si>
    <t>EL CONSULTOR prestará el servicio de consultoría con el fin de realizar un proceso de fortalecimiento de organizaciones campesinas y brindar acompañamiento a través de circuitos de comercialización inclusivos y redes de oferta, a organizaciones campesinas del sector de alimentos de Bogotá y Cundinamarca, para la generación de encadenamientos
comerciales”.</t>
  </si>
  <si>
    <t xml:space="preserve">HABIL </t>
  </si>
  <si>
    <t xml:space="preserve">NO HABIL </t>
  </si>
  <si>
    <r>
      <t>LOS VALORES PRESENTADOS EN LA OFERTA ECONOMICA SOBREPASAN LOS VALORES TECHO DEL VALOR DE LOS ITEMS UNITARIOS, ESTOS VALORES SE ENCONTRABAN EN LA COLUMNA S "PRECIOS TECHO VALOR UNITARIO", POR TAL MOTIVO DE ACUERDO AL NUMERAL 4.9</t>
    </r>
    <r>
      <rPr>
        <b/>
        <sz val="12"/>
        <color theme="1"/>
        <rFont val="Times New Roman"/>
        <family val="1"/>
      </rPr>
      <t xml:space="preserve"> CAUSALES DE RECHAZO</t>
    </r>
    <r>
      <rPr>
        <sz val="12"/>
        <color theme="1"/>
        <rFont val="Times New Roman"/>
        <family val="1"/>
      </rPr>
      <t xml:space="preserve"> DEL PLIEGO DE CONDICIONES: </t>
    </r>
    <r>
      <rPr>
        <b/>
        <i/>
        <u/>
        <sz val="12"/>
        <color theme="1"/>
        <rFont val="Times New Roman"/>
        <family val="1"/>
      </rPr>
      <t xml:space="preserve"> "“el proponente no podrá ofrecer un valor que supere el valor total oficial, so pena de ser causal de rechazo. De igual manera, en el Formato de Oferta Económica el proponente no podrá ofertar un valor que supere el valor total de cada ítem y el valor oficial.”</t>
    </r>
  </si>
  <si>
    <r>
      <t>LOS VALORES PRESENTADOS EN LA OFERTA ECONOMICA SOBREPASAN LOS VALORES TECHO DEL VALOR DE LOS ITEMS UNITARIOS, ESTOS VALORES SE ENCONTRABAN EN LA COLUMNA S "PRECIOS TECHO VALOR UNITARIO", POR TAL MOTIVO DE ACUERDO AL NUMERAL 4.9</t>
    </r>
    <r>
      <rPr>
        <b/>
        <sz val="12"/>
        <color theme="1"/>
        <rFont val="Times New Roman"/>
        <family val="1"/>
      </rPr>
      <t xml:space="preserve"> DE LA OFERTA ECONOMICA </t>
    </r>
    <r>
      <rPr>
        <sz val="12"/>
        <color theme="1"/>
        <rFont val="Times New Roman"/>
        <family val="1"/>
      </rPr>
      <t xml:space="preserve">DEL PLIEGO DE CONDICIONES, numeral 6 </t>
    </r>
    <r>
      <rPr>
        <b/>
        <i/>
        <u/>
        <sz val="12"/>
        <color theme="1"/>
        <rFont val="Times New Roman"/>
        <family val="1"/>
      </rPr>
      <t xml:space="preserve"> "“el proponente no podrá ofrecer un valor que supere el valor total oficial, so pena de ser causal de rechazo. De igual manera, en el Formato de Oferta Económica el proponente no podrá ofertar un valor que supere el valor total de cada ítem y el valor oficial.”</t>
    </r>
  </si>
  <si>
    <t xml:space="preserve">PROPONENTE 1. CONSORCIO PROYECTOS AMBIENTALES Y SOCIALES </t>
  </si>
  <si>
    <t xml:space="preserve"> PROPONENTE 2. CONSORCIO FORTALECIMIENTO 2025</t>
  </si>
  <si>
    <t>PROPONENTE 6. Consorcio Cidor Geosigma</t>
  </si>
  <si>
    <t>PROPONENTE 7. CORPORACIÓN ESCALANDO FUTURO</t>
  </si>
  <si>
    <t>PROPONENTE 8. GEMMA MARIA MEJIA IZQUIERDO</t>
  </si>
  <si>
    <t>PROPONENTE 9. Fundación Star Cop Humanity</t>
  </si>
  <si>
    <t>PROCESO No. FDLM-LP-029-2025</t>
  </si>
  <si>
    <t>PROCESO No. FDLM -LP-029-2025</t>
  </si>
  <si>
    <t>PROCESO FDLM-LP-029-2025</t>
  </si>
  <si>
    <t>PROCESO NO. FDLM-LP-029-2025</t>
  </si>
  <si>
    <t>PROPONENTE 6. 
Consorcio Cidor Geosigma</t>
  </si>
  <si>
    <t>El proponente que ofrezca a todo costo la actividad de cierre del componente I. Tejido Empresarial local donde realice una ceremonia de reconocimiento con los emprendedores, haga entrega de refrigerios tipo buffet y entrega de certificados.</t>
  </si>
  <si>
    <t>Al proponente que mejore el perfil del coordinador en formación académica adicional, acreditando título de posgrado en alta dirección del estado, gerencia de proyectos, gestión financiera pública o gestión social empresarial.</t>
  </si>
  <si>
    <t xml:space="preserve">El proponente que ofrezca sin costo adicional un intérprete de señas, formación técnica ycultural en la lengua de señas, así como en el idioma oral correspondiente, para asegurar lacomprensión precisa de conceptos, expresiones y matices. Su labor es fundamental en entornos educativos, laborales, institucionales, jurídicos, médicos y comunitarios,promoviendo la inclusión y el acceso equitativo a la información y los servicios. para lasactividades de cierre de los componentes. Adjuntar soporte de hoja de vida </t>
  </si>
  <si>
    <t>Cuando más del cincuenta por ciento (50%) de las acciones, partes deinterés o cuotas de participación de la persona jurídica pertenezcan amujeres y los derechos de propiedad hayan pertenecido a estas durante almenos el último año anterior a la fecha de cierre del Proceso de Selección.</t>
  </si>
  <si>
    <t>Certificación expedida por el representante legal y el revisor fiscal,</t>
  </si>
  <si>
    <t xml:space="preserve">                                                                 CRITERIO                                                                  OFERENTE</t>
  </si>
  <si>
    <t>Presenta formato No. 18 firmado por el Representante Legal</t>
  </si>
  <si>
    <t xml:space="preserve">presenta Diploma de magister en gestión social empresarial </t>
  </si>
  <si>
    <t>Presenta hoja de vida de Interprete de señas con sus soportes</t>
  </si>
  <si>
    <t xml:space="preserve"> FACTORES TÉCNICOS - DISCAPACIDAD (HASTA1 PUNTO) </t>
  </si>
  <si>
    <t>Presenta certificado Ministerio de Trabajo del 30 de abril de 2025</t>
  </si>
  <si>
    <t xml:space="preserve">Presenta certificación firmada por el Representarnte Legal y contador </t>
  </si>
  <si>
    <t>CRITERIOS DIFERENCIALES PARA MIPYME</t>
  </si>
  <si>
    <t>MICROEMPRESA</t>
  </si>
  <si>
    <t>Presenta diploma especialización alta dirección del estado</t>
  </si>
  <si>
    <t>Presenta diploma de especialización en gestión de proyectos</t>
  </si>
  <si>
    <t>PROPONENTE 9. FUNDACIÓN STAR COP HUMANITY</t>
  </si>
  <si>
    <t>Presenta diploma de especializacion en finanzas con enfasis en evaluación de proyectos- El FDLM aclara que el factor adicional de formación académica reconoce puntaje exclusivamente a los títulos de posgrado en las áreas expresamente indicadas en el pliego.
En ese sentido, la especialización en Finanzas con énfasis en Evaluación de Proyectos, aunque relacionada con el ámbito financiero y la formulación de proyectos, no se considera equivalente a las áreas señaladas y, por tanto, no otorga puntaje adicional en este factor.</t>
  </si>
  <si>
    <t>Presenta diploma de especialización en gerencia de proyectos</t>
  </si>
  <si>
    <t>Presenta certificado Ministerio de Trabajo del 10 de junio de 2025</t>
  </si>
  <si>
    <t>Presenta certificado Ministerio de Trabajo del 05 de septiembre de 2025</t>
  </si>
  <si>
    <t>Presenta certificado Ministerio de Trabajo del 21 de agosto de 2025</t>
  </si>
  <si>
    <t>No adjunta certificado de discapacidad</t>
  </si>
  <si>
    <t>NO ADJUNTA FORMATO INDUSTRIA NACIONAL</t>
  </si>
  <si>
    <t>PEQUEÑA EMPRESA</t>
  </si>
  <si>
    <t xml:space="preserve">Esta circunstancia se acreditará mediante la copia de cédula de
ciudadanía, la cédula de extranjería o el pasaporte, así como la copia del registro mercantil. </t>
  </si>
  <si>
    <t xml:space="preserve">Adjunta cedula de ciudadanía y registro mercantil </t>
  </si>
  <si>
    <t>Presenta certificación firmada por el Representarnte Legal y Revisor Fiscal</t>
  </si>
  <si>
    <t xml:space="preserve">PUNTAJE  </t>
  </si>
  <si>
    <t xml:space="preserve">PUNTAJE MAXIMO </t>
  </si>
  <si>
    <t>MEDIA GEOMETRICA CON PRESUPUESTO OFICIAL (Gpo)</t>
  </si>
  <si>
    <t xml:space="preserve">ORGANIZACIÓN </t>
  </si>
  <si>
    <t>VALOR TOTAL DE LAS PROPUESTAS SIN DECIMALES  (Vi)</t>
  </si>
  <si>
    <t>NÚMERO DE LA OFERTA</t>
  </si>
  <si>
    <t xml:space="preserve">PRESUPUESTO OFICIAL </t>
  </si>
  <si>
    <t>Banco de la Repùblica</t>
  </si>
  <si>
    <t xml:space="preserve">FECHA DE TOMA DATO TRM Y FUENTE </t>
  </si>
  <si>
    <t>TRM DEL DIA HABIL SIGUIENTE AL CIERRE DEL PROCESO</t>
  </si>
  <si>
    <t xml:space="preserve">Media geométrica con presupuesto oficial </t>
  </si>
  <si>
    <t>De 0.50 a 0.99</t>
  </si>
  <si>
    <t xml:space="preserve">Media aritmética alta </t>
  </si>
  <si>
    <t xml:space="preserve">De 0.25 a 0.49 </t>
  </si>
  <si>
    <t xml:space="preserve">Media aritmética </t>
  </si>
  <si>
    <t xml:space="preserve">De 0.00 a 0.24 </t>
  </si>
  <si>
    <t>Método</t>
  </si>
  <si>
    <t>Número</t>
  </si>
  <si>
    <t>Rango (Inclusive)</t>
  </si>
  <si>
    <t xml:space="preserve">PROPONENTE 3. UT FUNDAESCALA- SINERGIA </t>
  </si>
  <si>
    <t>PROPONENTE 4. EPSI</t>
  </si>
  <si>
    <t>PROPONENTE 5. FUNDACION UNIVERSITARIA LOS LIBERTADORES</t>
  </si>
  <si>
    <t xml:space="preserve">NO PRESENTA SOPORTE DE FORMACION </t>
  </si>
  <si>
    <t xml:space="preserve">Cuando la persona natural sea una mujer y haya ejercido actividades
comerciales a través de un establecimiento de comercio durante al menos
el último año anterior a la fecha de cierre del proceso de selección. </t>
  </si>
  <si>
    <t xml:space="preserve">DGP:  MICROEMPRESA
FUNDACION CONSTRUCCION LOCAL:  PEQUEÑA EMPRESA </t>
  </si>
  <si>
    <t>SGI DE COLOMBIA: PEQUEÑA EMPRESA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</si>
</sst>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 #,##0_-;\-&quot;$&quot;\ * #,##0_-;_-&quot;$&quot;\ * &quot;-&quot;_-;_-@_-"/>
    <numFmt numFmtId="44" formatCode="_-&quot;$&quot;\ * #,##0.00_-;\-&quot;$&quot;\ * #,##0.00_-;_-&quot;$&quot;\ * &quot;-&quot;??_-;_-@_-"/>
    <numFmt numFmtId="43" formatCode="_-* #,##0.00_-;\-* #,##0.00_-;_-* &quot;-&quot;??_-;_-@_-"/>
    <numFmt numFmtId="164" formatCode="_-&quot;$&quot;* #,##0_-;\-&quot;$&quot;* #,##0_-;_-&quot;$&quot;* &quot;-&quot;_-;_-@_-"/>
    <numFmt numFmtId="165" formatCode="&quot;$&quot;\ #,##0_);[Red]\(&quot;$&quot;\ #,##0\)"/>
    <numFmt numFmtId="166" formatCode="_(&quot;$&quot;\ * #,##0.00_);_(&quot;$&quot;\ * \(#,##0.00\);_(&quot;$&quot;\ * &quot;-&quot;??_);_(@_)"/>
    <numFmt numFmtId="167" formatCode="_(&quot;$&quot;\ * #,##0_);_(&quot;$&quot;\ * \(#,##0\);_(&quot;$&quot;\ * &quot;-&quot;??_);_(@_)"/>
    <numFmt numFmtId="168" formatCode="_-[$$-240A]\ * #,##0_-;\-[$$-240A]\ * #,##0_-;_-[$$-240A]\ * &quot;-&quot;??_-;_-@_-"/>
    <numFmt numFmtId="169" formatCode="0.0"/>
    <numFmt numFmtId="170" formatCode="_-[$$-409]* #,##0.00_ ;_-[$$-409]* \-#,##0.00\ ;_-[$$-409]* &quot;-&quot;??_ ;_-@_ "/>
    <numFmt numFmtId="171" formatCode="_-* #,##0.00\ &quot;€&quot;_-;\-* #,##0.00\ &quot;€&quot;_-;_-* &quot;-&quot;??\ &quot;€&quot;_-;_-@_-"/>
    <numFmt numFmtId="172" formatCode="_-&quot;$&quot;* #,##0_-;\-&quot;$&quot;* #,##0_-;_-&quot;$&quot;* &quot;-&quot;??_-;_-@_-"/>
    <numFmt numFmtId="173" formatCode="_-[$$-409]* #,##0_ ;_-[$$-409]* \-#,##0\ ;_-[$$-409]* &quot;-&quot;??_ ;_-@_ "/>
    <numFmt numFmtId="174" formatCode="_-* #,##0\ &quot;€&quot;_-;\-* #,##0\ &quot;€&quot;_-;_-* &quot;-&quot;\ &quot;€&quot;_-;_-@_-"/>
    <numFmt numFmtId="175" formatCode="_-[$$-409]* #,##0_ ;_-[$$-409]* \-#,##0\ ;_-[$$-409]* &quot;-&quot;_ ;_-@_ "/>
    <numFmt numFmtId="176" formatCode="&quot;$&quot;#,##0"/>
    <numFmt numFmtId="177" formatCode="_-[$$-240A]\ * #,##0.00_-;\-[$$-240A]\ * #,##0.00_-;_-[$$-240A]\ * &quot;-&quot;??_-;_-@_-"/>
    <numFmt numFmtId="178" formatCode="[$$]\ #,##0.00;\-[$$]\ #,##0.00"/>
    <numFmt numFmtId="179" formatCode="0.000"/>
    <numFmt numFmtId="180" formatCode="_-* #,##0.000_-;\-* #,##0.000_-;_-* &quot;-&quot;_-;_-@"/>
    <numFmt numFmtId="181" formatCode="_-* #,##0.0000000_-;\-* #,##0.0000000_-;_-* &quot;-&quot;_-;_-@"/>
    <numFmt numFmtId="182" formatCode="_-&quot;$&quot;\ * #,##0_-;\-&quot;$&quot;\ * #,##0_-;_-&quot;$&quot;\ * &quot;-&quot;??_-;_-@_-"/>
    <numFmt numFmtId="183" formatCode="_-* #,##0_-;\-* #,##0_-;_-* &quot;-&quot;_-;_-@"/>
    <numFmt numFmtId="184" formatCode="[$$-240A]\ #,##0"/>
  </numFmts>
  <fonts count="97">
    <font>
      <sz val="11"/>
      <color theme="1"/>
      <name val="Calibri"/>
      <family val="2"/>
      <scheme val="minor"/>
    </font>
    <font>
      <sz val="12"/>
      <color indexed="8"/>
      <name val="Calibri"/>
      <family val="2"/>
    </font>
    <font>
      <b/>
      <sz val="11"/>
      <name val="Arial Narrow"/>
      <family val="2"/>
    </font>
    <font>
      <sz val="11"/>
      <color theme="1"/>
      <name val="Calibri"/>
      <family val="2"/>
      <scheme val="minor"/>
    </font>
    <font>
      <b/>
      <sz val="12"/>
      <color indexed="8"/>
      <name val="Arial Narrow"/>
      <family val="2"/>
    </font>
    <font>
      <sz val="12"/>
      <color indexed="8"/>
      <name val="Arial Narrow"/>
      <family val="2"/>
    </font>
    <font>
      <sz val="12"/>
      <color theme="1"/>
      <name val="Arial Narrow"/>
      <family val="2"/>
    </font>
    <font>
      <b/>
      <sz val="12"/>
      <name val="Arial Narrow"/>
      <family val="2"/>
    </font>
    <font>
      <b/>
      <sz val="12"/>
      <color theme="1"/>
      <name val="Arial Narrow"/>
      <family val="2"/>
    </font>
    <font>
      <sz val="12"/>
      <name val="Arial Narrow"/>
      <family val="2"/>
    </font>
    <font>
      <sz val="12"/>
      <color indexed="8"/>
      <name val="Rockwell"/>
      <family val="1"/>
    </font>
    <font>
      <b/>
      <sz val="12"/>
      <color indexed="8"/>
      <name val="Rockwell"/>
      <family val="1"/>
    </font>
    <font>
      <b/>
      <sz val="11"/>
      <color theme="1"/>
      <name val="Garamond"/>
      <family val="1"/>
    </font>
    <font>
      <sz val="11"/>
      <color theme="1"/>
      <name val="Garamond"/>
      <family val="1"/>
    </font>
    <font>
      <b/>
      <sz val="11"/>
      <color indexed="8"/>
      <name val="Garamond"/>
      <family val="1"/>
    </font>
    <font>
      <b/>
      <sz val="11"/>
      <name val="Garamond"/>
      <family val="1"/>
    </font>
    <font>
      <sz val="8"/>
      <color theme="1"/>
      <name val="Calibri"/>
      <family val="2"/>
      <scheme val="minor"/>
    </font>
    <font>
      <sz val="11"/>
      <name val="Garamond"/>
      <family val="1"/>
    </font>
    <font>
      <sz val="12"/>
      <color theme="1"/>
      <name val="Garamond"/>
      <family val="1"/>
    </font>
    <font>
      <sz val="12"/>
      <color indexed="8"/>
      <name val="Garamond"/>
      <family val="1"/>
    </font>
    <font>
      <sz val="12"/>
      <name val="Garamond"/>
      <family val="1"/>
    </font>
    <font>
      <b/>
      <sz val="13"/>
      <color theme="1"/>
      <name val="Garamond"/>
      <family val="1"/>
    </font>
    <font>
      <b/>
      <i/>
      <sz val="11"/>
      <name val="Garamond"/>
      <family val="1"/>
    </font>
    <font>
      <b/>
      <sz val="12"/>
      <name val="Garamond"/>
      <family val="1"/>
    </font>
    <font>
      <b/>
      <i/>
      <u/>
      <sz val="11"/>
      <name val="Garamond"/>
      <family val="1"/>
    </font>
    <font>
      <b/>
      <sz val="14"/>
      <color indexed="8"/>
      <name val="Arial Narrow"/>
      <family val="2"/>
    </font>
    <font>
      <b/>
      <sz val="14"/>
      <name val="Arial Narrow"/>
      <family val="2"/>
    </font>
    <font>
      <b/>
      <sz val="16"/>
      <color indexed="8"/>
      <name val="Arial Narrow"/>
      <family val="2"/>
    </font>
    <font>
      <b/>
      <sz val="16"/>
      <name val="Arial Narrow"/>
      <family val="2"/>
    </font>
    <font>
      <sz val="12"/>
      <color theme="1"/>
      <name val="Times New Roman"/>
      <family val="1"/>
    </font>
    <font>
      <b/>
      <sz val="12"/>
      <color theme="1"/>
      <name val="Times New Roman"/>
      <family val="1"/>
    </font>
    <font>
      <b/>
      <sz val="12"/>
      <color indexed="8"/>
      <name val="Times New Roman"/>
      <family val="1"/>
    </font>
    <font>
      <sz val="12"/>
      <color indexed="8"/>
      <name val="Times New Roman"/>
      <family val="1"/>
    </font>
    <font>
      <b/>
      <sz val="12"/>
      <name val="Times New Roman"/>
      <family val="1"/>
    </font>
    <font>
      <sz val="14"/>
      <color indexed="8"/>
      <name val="Times New Roman"/>
      <family val="1"/>
    </font>
    <font>
      <b/>
      <sz val="14"/>
      <color theme="1"/>
      <name val="Times New Roman"/>
      <family val="1"/>
    </font>
    <font>
      <sz val="14"/>
      <color theme="1"/>
      <name val="Times New Roman"/>
      <family val="1"/>
    </font>
    <font>
      <sz val="14"/>
      <color indexed="8"/>
      <name val="Arial Narrow"/>
      <family val="2"/>
    </font>
    <font>
      <b/>
      <sz val="14"/>
      <color theme="1"/>
      <name val="Arial Narrow"/>
      <family val="2"/>
    </font>
    <font>
      <sz val="14"/>
      <color rgb="FF000000"/>
      <name val="Arial Narrow"/>
      <family val="2"/>
    </font>
    <font>
      <sz val="14"/>
      <color theme="1"/>
      <name val="Arial Narrow"/>
      <family val="2"/>
    </font>
    <font>
      <sz val="16"/>
      <color indexed="8"/>
      <name val="Arial Narrow"/>
      <family val="2"/>
    </font>
    <font>
      <sz val="16"/>
      <name val="Arial Narrow"/>
      <family val="2"/>
    </font>
    <font>
      <b/>
      <sz val="11"/>
      <color theme="1"/>
      <name val="Calibri"/>
      <family val="2"/>
      <scheme val="minor"/>
    </font>
    <font>
      <b/>
      <sz val="12"/>
      <color rgb="FF000000"/>
      <name val="Arial Narrow"/>
      <family val="2"/>
    </font>
    <font>
      <b/>
      <sz val="14"/>
      <color rgb="FF000000"/>
      <name val="Arial Narrow"/>
      <family val="2"/>
    </font>
    <font>
      <sz val="10"/>
      <name val="Arial"/>
      <family val="2"/>
    </font>
    <font>
      <b/>
      <sz val="14"/>
      <name val="Arial"/>
      <family val="2"/>
    </font>
    <font>
      <b/>
      <sz val="10"/>
      <name val="Arial"/>
      <family val="2"/>
    </font>
    <font>
      <b/>
      <sz val="14"/>
      <color theme="1"/>
      <name val="Arial"/>
      <family val="2"/>
    </font>
    <font>
      <b/>
      <sz val="18"/>
      <color rgb="FF000000"/>
      <name val="Arial"/>
      <family val="2"/>
    </font>
    <font>
      <sz val="14"/>
      <color rgb="FF000000"/>
      <name val="Arial"/>
      <family val="2"/>
    </font>
    <font>
      <sz val="11"/>
      <color rgb="FF000000"/>
      <name val="Aptos Narrow"/>
      <family val="2"/>
    </font>
    <font>
      <sz val="12"/>
      <color rgb="FF000000"/>
      <name val="Arial"/>
      <family val="2"/>
    </font>
    <font>
      <b/>
      <sz val="14"/>
      <color rgb="FF000000"/>
      <name val="Times New Roman"/>
      <family val="1"/>
    </font>
    <font>
      <b/>
      <sz val="20"/>
      <color theme="1"/>
      <name val="Calibri"/>
      <family val="2"/>
      <scheme val="minor"/>
    </font>
    <font>
      <b/>
      <sz val="12"/>
      <color rgb="FF000000"/>
      <name val="Arial"/>
      <family val="2"/>
    </font>
    <font>
      <b/>
      <sz val="24"/>
      <color theme="1"/>
      <name val="Calibri"/>
      <family val="2"/>
      <scheme val="minor"/>
    </font>
    <font>
      <b/>
      <sz val="10"/>
      <name val="Arial Narrow"/>
      <family val="2"/>
    </font>
    <font>
      <b/>
      <sz val="11"/>
      <color rgb="FFFF0000"/>
      <name val="Calibri"/>
      <family val="2"/>
      <scheme val="minor"/>
    </font>
    <font>
      <sz val="10"/>
      <color theme="1"/>
      <name val="Arial"/>
      <family val="2"/>
    </font>
    <font>
      <sz val="9"/>
      <color rgb="FF000000"/>
      <name val="Helvetica"/>
      <family val="2"/>
    </font>
    <font>
      <b/>
      <sz val="9"/>
      <color rgb="FF000000"/>
      <name val="Helvetica"/>
      <family val="2"/>
    </font>
    <font>
      <b/>
      <sz val="16"/>
      <color theme="1"/>
      <name val="Arial"/>
      <family val="2"/>
    </font>
    <font>
      <b/>
      <sz val="24"/>
      <color rgb="FF0070C0"/>
      <name val="Arial Narrow"/>
      <family val="2"/>
    </font>
    <font>
      <b/>
      <sz val="11"/>
      <color theme="1"/>
      <name val="Arial Narrow"/>
      <family val="2"/>
    </font>
    <font>
      <sz val="11"/>
      <color theme="1"/>
      <name val="Arial Narrow"/>
      <family val="2"/>
    </font>
    <font>
      <b/>
      <sz val="12"/>
      <color rgb="FFFF0000"/>
      <name val="Times New Roman"/>
      <family val="1"/>
    </font>
    <font>
      <sz val="10"/>
      <name val="Arial Narrow"/>
      <family val="2"/>
    </font>
    <font>
      <sz val="11"/>
      <name val="Arial Narrow"/>
      <family val="2"/>
    </font>
    <font>
      <b/>
      <sz val="13"/>
      <name val="Arial Narrow"/>
      <family val="2"/>
    </font>
    <font>
      <sz val="14"/>
      <name val="Arial Narrow"/>
      <family val="2"/>
    </font>
    <font>
      <b/>
      <sz val="18"/>
      <name val="Arial Narrow"/>
      <family val="2"/>
    </font>
    <font>
      <i/>
      <sz val="10"/>
      <name val="Arial Narrow"/>
      <family val="2"/>
    </font>
    <font>
      <b/>
      <sz val="22"/>
      <color rgb="FF0070C0"/>
      <name val="Arial Narrow"/>
      <family val="2"/>
    </font>
    <font>
      <sz val="11"/>
      <name val="Calibri"/>
      <family val="2"/>
      <scheme val="minor"/>
    </font>
    <font>
      <b/>
      <sz val="13"/>
      <color theme="3"/>
      <name val="Arial Narrow"/>
      <family val="2"/>
    </font>
    <font>
      <sz val="13"/>
      <name val="Arial Narrow"/>
      <family val="2"/>
    </font>
    <font>
      <sz val="13"/>
      <name val="Verdana"/>
      <family val="2"/>
    </font>
    <font>
      <sz val="12"/>
      <name val="Arial"/>
      <family val="2"/>
    </font>
    <font>
      <sz val="11"/>
      <color rgb="FF000000"/>
      <name val="Calibri"/>
      <family val="2"/>
    </font>
    <font>
      <b/>
      <sz val="14"/>
      <name val="Times New Roman"/>
      <family val="1"/>
    </font>
    <font>
      <b/>
      <u/>
      <sz val="16"/>
      <name val="Arial Narrow"/>
      <family val="2"/>
    </font>
    <font>
      <b/>
      <sz val="20"/>
      <name val="Arial Narrow"/>
      <family val="2"/>
    </font>
    <font>
      <sz val="11"/>
      <color indexed="8"/>
      <name val="Garamond"/>
      <family val="1"/>
    </font>
    <font>
      <sz val="14"/>
      <color rgb="FF000000"/>
      <name val="Garamond"/>
      <family val="1"/>
    </font>
    <font>
      <b/>
      <i/>
      <u/>
      <sz val="12"/>
      <color theme="1"/>
      <name val="Times New Roman"/>
      <family val="1"/>
    </font>
    <font>
      <sz val="11"/>
      <name val="Calibri"/>
      <family val="2"/>
    </font>
    <font>
      <sz val="11"/>
      <color rgb="FFFF0000"/>
      <name val="Calibri"/>
      <family val="2"/>
    </font>
    <font>
      <b/>
      <i/>
      <sz val="11"/>
      <color rgb="FF000000"/>
      <name val="Calibri"/>
      <family val="2"/>
    </font>
    <font>
      <b/>
      <sz val="11"/>
      <color rgb="FF000000"/>
      <name val="Calibri"/>
      <family val="2"/>
    </font>
    <font>
      <b/>
      <i/>
      <sz val="20"/>
      <color rgb="FF000000"/>
      <name val="Calibri"/>
      <family val="2"/>
    </font>
    <font>
      <b/>
      <sz val="11"/>
      <color rgb="FFFF0000"/>
      <name val="Garamond"/>
      <family val="1"/>
    </font>
    <font>
      <sz val="11"/>
      <color rgb="FF000000"/>
      <name val="Garamond"/>
      <family val="1"/>
    </font>
    <font>
      <b/>
      <sz val="11"/>
      <color rgb="FF000000"/>
      <name val="Garamond"/>
      <family val="1"/>
    </font>
    <font>
      <sz val="11"/>
      <color rgb="FF000000"/>
      <name val="Arial Narrow"/>
      <family val="2"/>
    </font>
    <font>
      <b/>
      <sz val="11"/>
      <color rgb="FF000000"/>
      <name val="Arial Narrow"/>
      <family val="2"/>
    </font>
  </fonts>
  <fills count="2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indexed="9"/>
        <bgColor indexed="64"/>
      </patternFill>
    </fill>
    <fill>
      <patternFill patternType="solid">
        <fgColor theme="4" tint="0.39997558519241921"/>
        <bgColor indexed="64"/>
      </patternFill>
    </fill>
    <fill>
      <patternFill patternType="solid">
        <fgColor rgb="FFFFFF0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00B050"/>
        <bgColor indexed="64"/>
      </patternFill>
    </fill>
    <fill>
      <patternFill patternType="solid">
        <fgColor rgb="FFFFFFFF"/>
        <bgColor rgb="FF000000"/>
      </patternFill>
    </fill>
    <fill>
      <patternFill patternType="solid">
        <fgColor theme="9" tint="0.59999389629810485"/>
        <bgColor indexed="64"/>
      </patternFill>
    </fill>
    <fill>
      <patternFill patternType="solid">
        <fgColor rgb="FF92D050"/>
        <bgColor indexed="64"/>
      </patternFill>
    </fill>
    <fill>
      <patternFill patternType="solid">
        <fgColor rgb="FFF0F4FA"/>
      </patternFill>
    </fill>
    <fill>
      <patternFill patternType="solid">
        <fgColor rgb="FFFFFFCC"/>
        <bgColor indexed="64"/>
      </patternFill>
    </fill>
    <fill>
      <patternFill patternType="solid">
        <fgColor theme="8" tint="0.79998168889431442"/>
        <bgColor indexed="64"/>
      </patternFill>
    </fill>
    <fill>
      <patternFill patternType="solid">
        <fgColor rgb="FFFF000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DBE5F1"/>
        <bgColor rgb="FFDBE5F1"/>
      </patternFill>
    </fill>
    <fill>
      <patternFill patternType="solid">
        <fgColor theme="9"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indexed="64"/>
      </top>
      <bottom style="thin">
        <color indexed="64"/>
      </bottom>
      <diagonal/>
    </border>
    <border>
      <left/>
      <right style="medium">
        <color indexed="64"/>
      </right>
      <top style="medium">
        <color indexed="64"/>
      </top>
      <bottom/>
      <diagonal/>
    </border>
    <border>
      <left style="medium">
        <color rgb="FF000000"/>
      </left>
      <right style="medium">
        <color rgb="FF000000"/>
      </right>
      <top style="medium">
        <color rgb="FF000000"/>
      </top>
      <bottom/>
      <diagonal/>
    </border>
    <border>
      <left style="thin">
        <color indexed="64"/>
      </left>
      <right style="medium">
        <color rgb="FF000000"/>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double">
        <color indexed="64"/>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s>
  <cellStyleXfs count="15">
    <xf numFmtId="0" fontId="0" fillId="0" borderId="0"/>
    <xf numFmtId="164" fontId="1" fillId="0" borderId="0" applyFont="0" applyFill="0" applyBorder="0" applyAlignment="0" applyProtection="0"/>
    <xf numFmtId="166" fontId="3" fillId="0" borderId="0" applyFont="0" applyFill="0" applyBorder="0" applyAlignment="0" applyProtection="0"/>
    <xf numFmtId="9" fontId="3" fillId="0" borderId="0" applyFont="0" applyFill="0" applyBorder="0" applyAlignment="0" applyProtection="0"/>
    <xf numFmtId="0" fontId="46" fillId="0" borderId="0"/>
    <xf numFmtId="171" fontId="3" fillId="0" borderId="0" applyFont="0" applyFill="0" applyBorder="0" applyAlignment="0" applyProtection="0"/>
    <xf numFmtId="164" fontId="3" fillId="0" borderId="0" applyFont="0" applyFill="0" applyBorder="0" applyAlignment="0" applyProtection="0"/>
    <xf numFmtId="174" fontId="3" fillId="0" borderId="0" applyFont="0" applyFill="0" applyBorder="0" applyAlignment="0" applyProtection="0"/>
    <xf numFmtId="0" fontId="46" fillId="0" borderId="0"/>
    <xf numFmtId="43" fontId="3" fillId="0" borderId="0" applyFont="0" applyFill="0" applyBorder="0" applyAlignment="0" applyProtection="0"/>
    <xf numFmtId="0" fontId="46" fillId="0" borderId="0"/>
    <xf numFmtId="0" fontId="80" fillId="0" borderId="0"/>
    <xf numFmtId="164" fontId="80" fillId="0" borderId="0" applyFont="0" applyFill="0" applyBorder="0" applyAlignment="0" applyProtection="0"/>
    <xf numFmtId="44" fontId="80" fillId="0" borderId="0" applyFont="0" applyFill="0" applyBorder="0" applyAlignment="0" applyProtection="0"/>
    <xf numFmtId="0" fontId="80" fillId="0" borderId="0"/>
  </cellStyleXfs>
  <cellXfs count="549">
    <xf numFmtId="0" fontId="0" fillId="0" borderId="0" xfId="0"/>
    <xf numFmtId="0" fontId="6" fillId="2" borderId="0" xfId="0" applyFont="1" applyFill="1"/>
    <xf numFmtId="0" fontId="6" fillId="2" borderId="0" xfId="0" applyFont="1" applyFill="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xf numFmtId="0" fontId="6" fillId="2" borderId="0" xfId="0" applyFont="1" applyFill="1" applyAlignment="1">
      <alignment vertical="center"/>
    </xf>
    <xf numFmtId="0" fontId="9" fillId="5" borderId="1" xfId="0" applyFont="1" applyFill="1" applyBorder="1" applyAlignment="1">
      <alignment horizontal="center" vertical="center" wrapText="1"/>
    </xf>
    <xf numFmtId="0" fontId="10" fillId="4" borderId="0" xfId="0" applyFont="1" applyFill="1" applyAlignment="1">
      <alignment horizontal="center"/>
    </xf>
    <xf numFmtId="0" fontId="11" fillId="4" borderId="0" xfId="0" applyFont="1" applyFill="1" applyAlignment="1">
      <alignment horizontal="center"/>
    </xf>
    <xf numFmtId="0" fontId="6" fillId="2" borderId="1" xfId="0" applyFont="1" applyFill="1" applyBorder="1" applyAlignment="1">
      <alignment vertical="center" wrapText="1"/>
    </xf>
    <xf numFmtId="0" fontId="6" fillId="2" borderId="1" xfId="0" applyFont="1" applyFill="1" applyBorder="1" applyAlignment="1">
      <alignment wrapText="1"/>
    </xf>
    <xf numFmtId="0" fontId="0" fillId="0" borderId="1" xfId="0" applyBorder="1" applyAlignment="1">
      <alignment horizontal="center" vertical="center"/>
    </xf>
    <xf numFmtId="0" fontId="12" fillId="0" borderId="0" xfId="0" applyFont="1" applyAlignment="1">
      <alignment vertical="center" wrapText="1"/>
    </xf>
    <xf numFmtId="0" fontId="0" fillId="0" borderId="0" xfId="0" applyAlignment="1">
      <alignment wrapText="1"/>
    </xf>
    <xf numFmtId="0" fontId="14" fillId="3" borderId="7" xfId="0" applyFont="1" applyFill="1" applyBorder="1" applyAlignment="1">
      <alignment vertical="center"/>
    </xf>
    <xf numFmtId="0" fontId="14" fillId="3" borderId="1" xfId="0" applyFont="1" applyFill="1" applyBorder="1" applyAlignment="1">
      <alignment vertical="center"/>
    </xf>
    <xf numFmtId="0" fontId="14" fillId="3" borderId="8" xfId="0" applyFont="1" applyFill="1" applyBorder="1" applyAlignment="1">
      <alignment vertical="center"/>
    </xf>
    <xf numFmtId="0" fontId="12" fillId="0" borderId="1" xfId="0" applyFont="1" applyBorder="1" applyAlignment="1">
      <alignment horizontal="center" vertical="center"/>
    </xf>
    <xf numFmtId="0" fontId="13" fillId="0" borderId="1" xfId="0" applyFont="1" applyBorder="1"/>
    <xf numFmtId="0" fontId="13" fillId="0" borderId="0" xfId="0" applyFont="1"/>
    <xf numFmtId="0" fontId="14" fillId="0" borderId="1" xfId="0" applyFont="1" applyBorder="1" applyAlignment="1">
      <alignment horizontal="center" vertical="center" wrapText="1"/>
    </xf>
    <xf numFmtId="0" fontId="12" fillId="0" borderId="1" xfId="0" applyFont="1" applyBorder="1" applyAlignment="1">
      <alignment vertical="top" wrapText="1"/>
    </xf>
    <xf numFmtId="0" fontId="12" fillId="0" borderId="9" xfId="0" applyFont="1" applyBorder="1" applyAlignment="1">
      <alignment vertical="top" wrapText="1"/>
    </xf>
    <xf numFmtId="0" fontId="14" fillId="3" borderId="1" xfId="0" applyFont="1" applyFill="1" applyBorder="1" applyAlignment="1">
      <alignment horizontal="center" vertical="top"/>
    </xf>
    <xf numFmtId="0" fontId="14" fillId="0" borderId="1" xfId="0" applyFont="1" applyBorder="1" applyAlignment="1">
      <alignment horizontal="center" vertical="top" wrapText="1"/>
    </xf>
    <xf numFmtId="0" fontId="13" fillId="0" borderId="1" xfId="0" applyFont="1" applyBorder="1" applyAlignment="1">
      <alignment horizontal="center" vertical="center"/>
    </xf>
    <xf numFmtId="0" fontId="13" fillId="0" borderId="1" xfId="0" applyFont="1" applyBorder="1" applyAlignment="1">
      <alignment vertical="center"/>
    </xf>
    <xf numFmtId="0" fontId="13" fillId="0" borderId="1" xfId="0" applyFont="1" applyBorder="1" applyAlignment="1">
      <alignment vertical="center" wrapText="1"/>
    </xf>
    <xf numFmtId="0" fontId="16" fillId="0" borderId="0" xfId="0" applyFont="1" applyAlignment="1">
      <alignment wrapText="1"/>
    </xf>
    <xf numFmtId="0" fontId="17" fillId="0" borderId="1" xfId="0" applyFont="1" applyBorder="1" applyAlignment="1">
      <alignment horizontal="center" vertical="center"/>
    </xf>
    <xf numFmtId="0" fontId="17" fillId="0" borderId="1" xfId="0" applyFont="1" applyBorder="1" applyAlignment="1">
      <alignment vertical="center" wrapText="1"/>
    </xf>
    <xf numFmtId="0" fontId="13" fillId="7" borderId="1" xfId="0" applyFont="1" applyFill="1" applyBorder="1" applyAlignment="1">
      <alignment vertical="center" wrapText="1"/>
    </xf>
    <xf numFmtId="0" fontId="15" fillId="0" borderId="1" xfId="0" applyFont="1" applyBorder="1" applyAlignment="1">
      <alignment horizontal="center" vertical="center"/>
    </xf>
    <xf numFmtId="0" fontId="15" fillId="0" borderId="1" xfId="0" applyFont="1" applyBorder="1" applyAlignment="1">
      <alignment horizontal="left" vertical="top" wrapText="1"/>
    </xf>
    <xf numFmtId="0" fontId="18" fillId="2" borderId="1" xfId="0" applyFont="1" applyFill="1" applyBorder="1" applyAlignment="1">
      <alignment horizontal="center" vertical="top" wrapText="1"/>
    </xf>
    <xf numFmtId="0" fontId="18" fillId="2" borderId="1" xfId="0" applyFont="1" applyFill="1" applyBorder="1" applyAlignment="1">
      <alignment horizontal="left" vertical="top" wrapText="1"/>
    </xf>
    <xf numFmtId="0" fontId="19" fillId="4" borderId="1" xfId="0" applyFont="1" applyFill="1" applyBorder="1" applyAlignment="1">
      <alignment horizontal="left" vertical="top" wrapText="1"/>
    </xf>
    <xf numFmtId="0" fontId="19" fillId="2" borderId="1" xfId="0" applyFont="1" applyFill="1" applyBorder="1" applyAlignment="1">
      <alignment horizontal="center" vertical="center" wrapText="1"/>
    </xf>
    <xf numFmtId="0" fontId="19" fillId="4" borderId="1" xfId="0" applyFont="1" applyFill="1" applyBorder="1" applyAlignment="1">
      <alignment horizontal="center"/>
    </xf>
    <xf numFmtId="0" fontId="18" fillId="2" borderId="1" xfId="0" applyFont="1" applyFill="1" applyBorder="1" applyAlignment="1">
      <alignment horizontal="center"/>
    </xf>
    <xf numFmtId="168" fontId="19" fillId="2" borderId="1" xfId="0" applyNumberFormat="1" applyFont="1" applyFill="1" applyBorder="1" applyAlignment="1">
      <alignment horizontal="center" vertical="center" wrapText="1"/>
    </xf>
    <xf numFmtId="168" fontId="18" fillId="2" borderId="1" xfId="0" applyNumberFormat="1" applyFont="1" applyFill="1" applyBorder="1"/>
    <xf numFmtId="0" fontId="6" fillId="2" borderId="12" xfId="0" applyFont="1" applyFill="1" applyBorder="1"/>
    <xf numFmtId="0" fontId="20" fillId="2" borderId="1" xfId="0" applyFont="1" applyFill="1" applyBorder="1" applyAlignment="1">
      <alignment horizontal="left" vertical="top" wrapText="1"/>
    </xf>
    <xf numFmtId="0" fontId="20" fillId="4" borderId="1" xfId="0" applyFont="1" applyFill="1" applyBorder="1" applyAlignment="1">
      <alignment horizontal="left" vertical="top" wrapText="1"/>
    </xf>
    <xf numFmtId="0" fontId="5" fillId="0" borderId="0" xfId="0" applyFont="1" applyAlignment="1">
      <alignment vertical="center" wrapText="1"/>
    </xf>
    <xf numFmtId="167" fontId="5" fillId="0" borderId="1" xfId="0" applyNumberFormat="1" applyFont="1" applyBorder="1" applyAlignment="1">
      <alignment horizontal="center" vertical="center" wrapText="1"/>
    </xf>
    <xf numFmtId="166" fontId="5" fillId="0" borderId="1" xfId="2" applyFont="1" applyFill="1" applyBorder="1" applyAlignment="1">
      <alignment horizontal="center" vertical="center" wrapText="1"/>
    </xf>
    <xf numFmtId="167" fontId="5" fillId="0" borderId="1" xfId="2" applyNumberFormat="1" applyFont="1" applyFill="1" applyBorder="1" applyAlignment="1">
      <alignment horizontal="center" vertical="center" wrapText="1"/>
    </xf>
    <xf numFmtId="0" fontId="5" fillId="0" borderId="0" xfId="0" applyFont="1"/>
    <xf numFmtId="0" fontId="5" fillId="0" borderId="0" xfId="0" applyFont="1" applyAlignment="1">
      <alignment horizontal="center"/>
    </xf>
    <xf numFmtId="2" fontId="5" fillId="0" borderId="1" xfId="2" applyNumberFormat="1" applyFont="1" applyFill="1" applyBorder="1" applyAlignment="1">
      <alignment horizontal="center" vertical="center" wrapText="1"/>
    </xf>
    <xf numFmtId="0" fontId="5" fillId="0" borderId="1" xfId="0" applyFont="1" applyBorder="1" applyAlignment="1">
      <alignment horizontal="justify" vertical="center" wrapText="1"/>
    </xf>
    <xf numFmtId="0" fontId="5" fillId="0" borderId="1" xfId="2" applyNumberFormat="1" applyFont="1" applyFill="1" applyBorder="1" applyAlignment="1">
      <alignment horizontal="justify" vertical="center" wrapText="1"/>
    </xf>
    <xf numFmtId="0" fontId="29" fillId="2" borderId="0" xfId="0" applyFont="1" applyFill="1"/>
    <xf numFmtId="0" fontId="32" fillId="0" borderId="1" xfId="0" applyFont="1" applyBorder="1" applyAlignment="1">
      <alignment horizontal="center" vertical="center" wrapText="1"/>
    </xf>
    <xf numFmtId="0" fontId="31" fillId="0" borderId="7" xfId="0" applyFont="1" applyBorder="1" applyAlignment="1">
      <alignment horizontal="center" vertical="center" wrapText="1"/>
    </xf>
    <xf numFmtId="0" fontId="14" fillId="0" borderId="0" xfId="0" applyFont="1" applyAlignment="1">
      <alignment horizontal="center" vertical="center" wrapText="1"/>
    </xf>
    <xf numFmtId="0" fontId="34" fillId="0" borderId="0" xfId="0" applyFont="1" applyAlignment="1">
      <alignment horizontal="center"/>
    </xf>
    <xf numFmtId="0" fontId="35" fillId="0" borderId="0" xfId="0" applyFont="1" applyAlignment="1">
      <alignment horizontal="center"/>
    </xf>
    <xf numFmtId="0" fontId="36" fillId="0" borderId="0" xfId="0" applyFont="1" applyAlignment="1">
      <alignment horizontal="center" vertical="center"/>
    </xf>
    <xf numFmtId="0" fontId="34" fillId="0" borderId="0" xfId="0" applyFont="1"/>
    <xf numFmtId="0" fontId="37" fillId="0" borderId="0" xfId="0" applyFont="1"/>
    <xf numFmtId="0" fontId="37" fillId="4" borderId="0" xfId="0" applyFont="1" applyFill="1"/>
    <xf numFmtId="0" fontId="37" fillId="0" borderId="0" xfId="0" applyFont="1" applyAlignment="1">
      <alignment vertical="center" wrapText="1"/>
    </xf>
    <xf numFmtId="0" fontId="37" fillId="4" borderId="0" xfId="0" applyFont="1" applyFill="1" applyAlignment="1">
      <alignment vertical="center" wrapText="1"/>
    </xf>
    <xf numFmtId="0" fontId="37" fillId="6" borderId="0" xfId="0" applyFont="1" applyFill="1" applyAlignment="1">
      <alignment vertical="center" wrapText="1"/>
    </xf>
    <xf numFmtId="0" fontId="25" fillId="0" borderId="0" xfId="0" applyFont="1" applyAlignment="1">
      <alignment horizontal="center" vertical="center" wrapText="1"/>
    </xf>
    <xf numFmtId="0" fontId="38" fillId="0" borderId="0" xfId="0" applyFont="1" applyAlignment="1">
      <alignment horizontal="left" vertical="center" wrapText="1"/>
    </xf>
    <xf numFmtId="167" fontId="37" fillId="0" borderId="0" xfId="0" applyNumberFormat="1" applyFont="1" applyAlignment="1">
      <alignment horizontal="center" vertical="center" wrapText="1"/>
    </xf>
    <xf numFmtId="166" fontId="37" fillId="0" borderId="0" xfId="2" applyFont="1" applyFill="1" applyBorder="1" applyAlignment="1">
      <alignment horizontal="center" vertical="center" wrapText="1"/>
    </xf>
    <xf numFmtId="0" fontId="37" fillId="0" borderId="0" xfId="2" applyNumberFormat="1" applyFont="1" applyFill="1" applyBorder="1" applyAlignment="1">
      <alignment horizontal="center" vertical="center" wrapText="1"/>
    </xf>
    <xf numFmtId="0" fontId="37" fillId="0" borderId="0" xfId="0" applyFont="1" applyAlignment="1">
      <alignment horizontal="center" vertical="center" wrapText="1"/>
    </xf>
    <xf numFmtId="165" fontId="40" fillId="0" borderId="0" xfId="0" applyNumberFormat="1" applyFont="1"/>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xf numFmtId="0" fontId="40" fillId="0" borderId="0" xfId="0" applyFont="1" applyAlignment="1">
      <alignment wrapText="1"/>
    </xf>
    <xf numFmtId="0" fontId="39" fillId="2" borderId="0" xfId="0" applyFont="1" applyFill="1" applyAlignment="1">
      <alignment horizontal="center" vertical="center" wrapText="1"/>
    </xf>
    <xf numFmtId="0" fontId="40" fillId="0" borderId="0" xfId="0" applyFont="1" applyAlignment="1">
      <alignment horizontal="center" vertical="center"/>
    </xf>
    <xf numFmtId="0" fontId="38" fillId="0" borderId="0" xfId="0" applyFont="1"/>
    <xf numFmtId="0" fontId="25" fillId="0" borderId="0" xfId="0" applyFont="1" applyAlignment="1">
      <alignment horizontal="center"/>
    </xf>
    <xf numFmtId="0" fontId="25" fillId="0" borderId="0" xfId="0" applyFont="1"/>
    <xf numFmtId="0" fontId="40" fillId="2" borderId="0" xfId="0" applyFont="1" applyFill="1" applyAlignment="1">
      <alignment horizontal="center" vertical="center"/>
    </xf>
    <xf numFmtId="0" fontId="38" fillId="2" borderId="0" xfId="0" applyFont="1" applyFill="1" applyAlignment="1">
      <alignment horizontal="center"/>
    </xf>
    <xf numFmtId="0" fontId="40" fillId="2" borderId="0" xfId="0" applyFont="1" applyFill="1" applyAlignment="1">
      <alignment horizontal="center"/>
    </xf>
    <xf numFmtId="0" fontId="28" fillId="0" borderId="1" xfId="1" applyNumberFormat="1" applyFont="1" applyFill="1" applyBorder="1" applyAlignment="1">
      <alignment horizontal="center" vertical="top" wrapText="1"/>
    </xf>
    <xf numFmtId="166"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27" fillId="0" borderId="7" xfId="0" applyFont="1" applyBorder="1" applyAlignment="1">
      <alignment horizontal="center" vertical="center" wrapText="1"/>
    </xf>
    <xf numFmtId="167" fontId="41" fillId="0" borderId="1" xfId="0" applyNumberFormat="1" applyFont="1" applyBorder="1" applyAlignment="1">
      <alignment horizontal="center" vertical="center" wrapText="1"/>
    </xf>
    <xf numFmtId="0" fontId="41" fillId="0" borderId="1" xfId="0" applyFont="1" applyBorder="1" applyAlignment="1">
      <alignment horizontal="center" vertical="center" wrapText="1"/>
    </xf>
    <xf numFmtId="167" fontId="41" fillId="0" borderId="1" xfId="2" applyNumberFormat="1" applyFont="1" applyFill="1" applyBorder="1" applyAlignment="1">
      <alignment horizontal="center" vertical="center" wrapText="1"/>
    </xf>
    <xf numFmtId="0" fontId="27" fillId="0" borderId="17" xfId="0" applyFont="1" applyBorder="1" applyAlignment="1">
      <alignment horizontal="center" vertical="center" wrapText="1"/>
    </xf>
    <xf numFmtId="0" fontId="45" fillId="0" borderId="1" xfId="0" applyFont="1" applyBorder="1" applyAlignment="1">
      <alignment horizontal="justify" vertical="center" wrapText="1"/>
    </xf>
    <xf numFmtId="0" fontId="45" fillId="0" borderId="21" xfId="0" applyFont="1" applyBorder="1" applyAlignment="1">
      <alignment horizontal="justify" vertical="center" wrapText="1"/>
    </xf>
    <xf numFmtId="9" fontId="41" fillId="0" borderId="1" xfId="3" applyFont="1" applyFill="1" applyBorder="1" applyAlignment="1">
      <alignment horizontal="center" vertical="center" wrapText="1"/>
    </xf>
    <xf numFmtId="0" fontId="41" fillId="0" borderId="1" xfId="0" applyFont="1" applyBorder="1" applyAlignment="1">
      <alignment vertical="center" wrapText="1"/>
    </xf>
    <xf numFmtId="0" fontId="46" fillId="0" borderId="0" xfId="4"/>
    <xf numFmtId="0" fontId="43" fillId="0" borderId="0" xfId="4" applyFont="1"/>
    <xf numFmtId="172" fontId="47" fillId="0" borderId="0" xfId="5" applyNumberFormat="1" applyFont="1" applyBorder="1"/>
    <xf numFmtId="164" fontId="0" fillId="0" borderId="0" xfId="6" applyFont="1"/>
    <xf numFmtId="164" fontId="46" fillId="0" borderId="0" xfId="4" applyNumberFormat="1"/>
    <xf numFmtId="0" fontId="48" fillId="0" borderId="0" xfId="4" applyFont="1"/>
    <xf numFmtId="0" fontId="49" fillId="10" borderId="22" xfId="4" applyFont="1" applyFill="1" applyBorder="1" applyAlignment="1">
      <alignment horizontal="center" vertical="center"/>
    </xf>
    <xf numFmtId="164" fontId="49" fillId="10" borderId="22" xfId="6" applyFont="1" applyFill="1" applyBorder="1" applyAlignment="1">
      <alignment vertical="center"/>
    </xf>
    <xf numFmtId="0" fontId="49" fillId="10" borderId="1" xfId="4" applyFont="1" applyFill="1" applyBorder="1" applyAlignment="1">
      <alignment horizontal="center" vertical="center"/>
    </xf>
    <xf numFmtId="164" fontId="49" fillId="10" borderId="1" xfId="6" applyFont="1" applyFill="1" applyBorder="1" applyAlignment="1">
      <alignment vertical="center"/>
    </xf>
    <xf numFmtId="42" fontId="50" fillId="10" borderId="23" xfId="0" applyNumberFormat="1" applyFont="1" applyFill="1" applyBorder="1" applyAlignment="1">
      <alignment vertical="center" wrapText="1"/>
    </xf>
    <xf numFmtId="0" fontId="33" fillId="0" borderId="0" xfId="4" applyFont="1"/>
    <xf numFmtId="0" fontId="30" fillId="2" borderId="26" xfId="4" applyFont="1" applyFill="1" applyBorder="1" applyAlignment="1">
      <alignment horizontal="center" vertical="center"/>
    </xf>
    <xf numFmtId="173" fontId="35" fillId="0" borderId="26" xfId="0" applyNumberFormat="1" applyFont="1" applyBorder="1" applyAlignment="1">
      <alignment horizontal="left" wrapText="1"/>
    </xf>
    <xf numFmtId="0" fontId="30" fillId="2" borderId="0" xfId="4" applyFont="1" applyFill="1" applyAlignment="1">
      <alignment vertical="center"/>
    </xf>
    <xf numFmtId="170" fontId="51" fillId="11" borderId="6" xfId="0" applyNumberFormat="1" applyFont="1" applyFill="1" applyBorder="1" applyAlignment="1">
      <alignment wrapText="1"/>
    </xf>
    <xf numFmtId="4" fontId="51" fillId="11" borderId="22" xfId="0" applyNumberFormat="1" applyFont="1" applyFill="1" applyBorder="1" applyAlignment="1">
      <alignment wrapText="1"/>
    </xf>
    <xf numFmtId="0" fontId="33" fillId="2" borderId="0" xfId="4" applyFont="1" applyFill="1"/>
    <xf numFmtId="164" fontId="30" fillId="0" borderId="27" xfId="6" applyFont="1" applyBorder="1" applyAlignment="1">
      <alignment vertical="center"/>
    </xf>
    <xf numFmtId="3" fontId="51" fillId="11" borderId="6" xfId="0" applyNumberFormat="1" applyFont="1" applyFill="1" applyBorder="1" applyAlignment="1">
      <alignment wrapText="1"/>
    </xf>
    <xf numFmtId="164" fontId="0" fillId="2" borderId="0" xfId="6" applyFont="1" applyFill="1"/>
    <xf numFmtId="175" fontId="29" fillId="2" borderId="22" xfId="7" applyNumberFormat="1" applyFont="1" applyFill="1" applyBorder="1" applyAlignment="1">
      <alignment horizontal="center" vertical="center"/>
    </xf>
    <xf numFmtId="3" fontId="51" fillId="0" borderId="6" xfId="0" applyNumberFormat="1" applyFont="1" applyBorder="1" applyAlignment="1">
      <alignment wrapText="1"/>
    </xf>
    <xf numFmtId="0" fontId="52" fillId="0" borderId="12" xfId="0" applyFont="1" applyBorder="1" applyAlignment="1">
      <alignment wrapText="1"/>
    </xf>
    <xf numFmtId="0" fontId="52" fillId="0" borderId="21" xfId="0" applyFont="1" applyBorder="1" applyAlignment="1">
      <alignment wrapText="1"/>
    </xf>
    <xf numFmtId="0" fontId="52" fillId="11" borderId="21" xfId="0" applyFont="1" applyFill="1" applyBorder="1" applyAlignment="1">
      <alignment wrapText="1"/>
    </xf>
    <xf numFmtId="0" fontId="52" fillId="0" borderId="22" xfId="0" applyFont="1" applyBorder="1" applyAlignment="1">
      <alignment wrapText="1"/>
    </xf>
    <xf numFmtId="0" fontId="53" fillId="2" borderId="1" xfId="0" applyFont="1" applyFill="1" applyBorder="1" applyAlignment="1">
      <alignment horizontal="center" vertical="center" wrapText="1"/>
    </xf>
    <xf numFmtId="173" fontId="35" fillId="0" borderId="26" xfId="6" applyNumberFormat="1" applyFont="1" applyFill="1" applyBorder="1" applyAlignment="1">
      <alignment horizontal="left" vertical="center" wrapText="1"/>
    </xf>
    <xf numFmtId="173" fontId="54" fillId="0" borderId="26" xfId="0" applyNumberFormat="1" applyFont="1" applyBorder="1" applyAlignment="1">
      <alignment horizontal="left" vertical="center" wrapText="1"/>
    </xf>
    <xf numFmtId="0" fontId="30" fillId="0" borderId="0" xfId="4" applyFont="1" applyAlignment="1">
      <alignment vertical="center"/>
    </xf>
    <xf numFmtId="164" fontId="0" fillId="0" borderId="0" xfId="6" applyFont="1" applyFill="1"/>
    <xf numFmtId="175" fontId="29" fillId="0" borderId="22" xfId="7" applyNumberFormat="1" applyFont="1" applyBorder="1" applyAlignment="1">
      <alignment horizontal="center" vertical="center"/>
    </xf>
    <xf numFmtId="0" fontId="52" fillId="0" borderId="28" xfId="0" applyFont="1" applyBorder="1" applyAlignment="1">
      <alignment wrapText="1"/>
    </xf>
    <xf numFmtId="0" fontId="52" fillId="0" borderId="19" xfId="0" applyFont="1" applyBorder="1" applyAlignment="1">
      <alignment wrapText="1"/>
    </xf>
    <xf numFmtId="0" fontId="52" fillId="11" borderId="19" xfId="0" applyFont="1" applyFill="1" applyBorder="1" applyAlignment="1">
      <alignment wrapText="1"/>
    </xf>
    <xf numFmtId="0" fontId="52" fillId="0" borderId="1" xfId="0" applyFont="1" applyBorder="1" applyAlignment="1">
      <alignment wrapText="1"/>
    </xf>
    <xf numFmtId="164" fontId="55" fillId="0" borderId="26" xfId="6" applyFont="1" applyBorder="1" applyAlignment="1">
      <alignment vertical="center"/>
    </xf>
    <xf numFmtId="171" fontId="44" fillId="12" borderId="26" xfId="5" applyFont="1" applyFill="1" applyBorder="1" applyAlignment="1">
      <alignment horizontal="center" vertical="center" wrapText="1"/>
    </xf>
    <xf numFmtId="172" fontId="44" fillId="12" borderId="26" xfId="5" applyNumberFormat="1" applyFont="1" applyFill="1" applyBorder="1" applyAlignment="1">
      <alignment horizontal="center" vertical="center" wrapText="1"/>
    </xf>
    <xf numFmtId="164" fontId="55" fillId="0" borderId="1" xfId="6" applyFont="1" applyBorder="1" applyAlignment="1">
      <alignment vertical="center"/>
    </xf>
    <xf numFmtId="171" fontId="44" fillId="12" borderId="29" xfId="5" applyFont="1" applyFill="1" applyBorder="1" applyAlignment="1">
      <alignment horizontal="center" vertical="center" wrapText="1"/>
    </xf>
    <xf numFmtId="172" fontId="44" fillId="12" borderId="30" xfId="5" applyNumberFormat="1" applyFont="1" applyFill="1" applyBorder="1" applyAlignment="1">
      <alignment horizontal="center" vertical="center" wrapText="1"/>
    </xf>
    <xf numFmtId="164" fontId="55" fillId="0" borderId="31" xfId="6" applyFont="1" applyBorder="1" applyAlignment="1">
      <alignment vertical="center"/>
    </xf>
    <xf numFmtId="171" fontId="44" fillId="12" borderId="32" xfId="5" applyFont="1" applyFill="1" applyBorder="1" applyAlignment="1">
      <alignment horizontal="center" vertical="center" wrapText="1"/>
    </xf>
    <xf numFmtId="172" fontId="45" fillId="12" borderId="33" xfId="5" applyNumberFormat="1" applyFont="1" applyFill="1" applyBorder="1" applyAlignment="1">
      <alignment horizontal="center" vertical="center" wrapText="1"/>
    </xf>
    <xf numFmtId="171" fontId="56" fillId="12" borderId="34" xfId="5" applyFont="1" applyFill="1" applyBorder="1" applyAlignment="1">
      <alignment horizontal="center" vertical="center" wrapText="1"/>
    </xf>
    <xf numFmtId="171" fontId="56" fillId="12" borderId="35" xfId="5" applyFont="1" applyFill="1" applyBorder="1" applyAlignment="1">
      <alignment horizontal="center" vertical="center" wrapText="1"/>
    </xf>
    <xf numFmtId="1" fontId="46" fillId="2" borderId="0" xfId="4" applyNumberFormat="1" applyFill="1"/>
    <xf numFmtId="0" fontId="46" fillId="2" borderId="0" xfId="4" applyFill="1"/>
    <xf numFmtId="176" fontId="58" fillId="2" borderId="0" xfId="0" applyNumberFormat="1" applyFont="1" applyFill="1" applyAlignment="1">
      <alignment horizontal="center" vertical="center" wrapText="1"/>
    </xf>
    <xf numFmtId="0" fontId="43" fillId="2" borderId="0" xfId="4" applyFont="1" applyFill="1" applyAlignment="1">
      <alignment horizontal="center"/>
    </xf>
    <xf numFmtId="0" fontId="43" fillId="0" borderId="0" xfId="4" applyFont="1" applyAlignment="1">
      <alignment horizontal="center" wrapText="1"/>
    </xf>
    <xf numFmtId="176" fontId="46" fillId="0" borderId="0" xfId="4" applyNumberFormat="1"/>
    <xf numFmtId="0" fontId="43" fillId="2" borderId="1" xfId="4" applyFont="1" applyFill="1" applyBorder="1" applyAlignment="1">
      <alignment horizontal="center" vertical="center"/>
    </xf>
    <xf numFmtId="0" fontId="59" fillId="2" borderId="1" xfId="4" applyFont="1" applyFill="1" applyBorder="1" applyAlignment="1">
      <alignment horizontal="center" vertical="center" wrapText="1"/>
    </xf>
    <xf numFmtId="0" fontId="43" fillId="0" borderId="1" xfId="4" applyFont="1" applyBorder="1" applyAlignment="1">
      <alignment horizontal="center" wrapText="1"/>
    </xf>
    <xf numFmtId="177" fontId="46" fillId="0" borderId="0" xfId="7" applyNumberFormat="1" applyFont="1"/>
    <xf numFmtId="0" fontId="46" fillId="2" borderId="0" xfId="4" applyFill="1" applyAlignment="1">
      <alignment vertical="center"/>
    </xf>
    <xf numFmtId="0" fontId="46" fillId="2" borderId="1" xfId="4" applyFill="1" applyBorder="1"/>
    <xf numFmtId="178" fontId="60" fillId="2" borderId="1" xfId="4" applyNumberFormat="1" applyFont="1" applyFill="1" applyBorder="1" applyAlignment="1">
      <alignment horizontal="right" vertical="center" wrapText="1"/>
    </xf>
    <xf numFmtId="0" fontId="61" fillId="0" borderId="1" xfId="4" applyFont="1" applyBorder="1" applyAlignment="1">
      <alignment horizontal="left" vertical="top" wrapText="1"/>
    </xf>
    <xf numFmtId="0" fontId="46" fillId="0" borderId="1" xfId="4" applyBorder="1"/>
    <xf numFmtId="178" fontId="63" fillId="13" borderId="1" xfId="4" applyNumberFormat="1" applyFont="1" applyFill="1" applyBorder="1" applyAlignment="1">
      <alignment horizontal="right" vertical="center" wrapText="1"/>
    </xf>
    <xf numFmtId="14" fontId="60" fillId="14" borderId="1" xfId="4" applyNumberFormat="1" applyFont="1" applyFill="1" applyBorder="1" applyAlignment="1">
      <alignment horizontal="left" vertical="center" wrapText="1"/>
    </xf>
    <xf numFmtId="0" fontId="7" fillId="0" borderId="0" xfId="8" applyFont="1" applyAlignment="1">
      <alignment horizontal="center" vertical="center" wrapText="1"/>
    </xf>
    <xf numFmtId="0" fontId="0" fillId="0" borderId="0" xfId="0" applyAlignment="1">
      <alignment vertical="center"/>
    </xf>
    <xf numFmtId="0" fontId="0" fillId="0" borderId="37" xfId="0" applyBorder="1" applyAlignment="1">
      <alignment vertical="center"/>
    </xf>
    <xf numFmtId="0" fontId="66" fillId="0" borderId="37" xfId="0" applyFont="1" applyBorder="1" applyAlignment="1">
      <alignment vertical="center"/>
    </xf>
    <xf numFmtId="0" fontId="0" fillId="0" borderId="38" xfId="0" applyBorder="1" applyAlignment="1">
      <alignment vertical="center"/>
    </xf>
    <xf numFmtId="0" fontId="0" fillId="0" borderId="10" xfId="0" applyBorder="1" applyAlignment="1">
      <alignment vertical="center"/>
    </xf>
    <xf numFmtId="0" fontId="0" fillId="0" borderId="40" xfId="0" applyBorder="1" applyAlignment="1">
      <alignment vertical="center"/>
    </xf>
    <xf numFmtId="0" fontId="0" fillId="0" borderId="41" xfId="0" applyBorder="1" applyAlignment="1">
      <alignment vertical="center"/>
    </xf>
    <xf numFmtId="166" fontId="41" fillId="0" borderId="1" xfId="2" applyFont="1" applyFill="1" applyBorder="1" applyAlignment="1">
      <alignment horizontal="center" vertical="top" wrapText="1"/>
    </xf>
    <xf numFmtId="0" fontId="53" fillId="2" borderId="0" xfId="0" applyFont="1" applyFill="1" applyBorder="1" applyAlignment="1">
      <alignment horizontal="center" vertical="center" wrapText="1"/>
    </xf>
    <xf numFmtId="0" fontId="52" fillId="0" borderId="0" xfId="0" applyFont="1" applyBorder="1" applyAlignment="1">
      <alignment wrapText="1"/>
    </xf>
    <xf numFmtId="0" fontId="52" fillId="11" borderId="0" xfId="0" applyFont="1" applyFill="1" applyBorder="1" applyAlignment="1">
      <alignment wrapText="1"/>
    </xf>
    <xf numFmtId="3" fontId="51" fillId="0" borderId="0" xfId="0" applyNumberFormat="1" applyFont="1" applyBorder="1" applyAlignment="1">
      <alignment wrapText="1"/>
    </xf>
    <xf numFmtId="175" fontId="29" fillId="2" borderId="0" xfId="7" applyNumberFormat="1" applyFont="1" applyFill="1" applyBorder="1" applyAlignment="1">
      <alignment horizontal="center" vertical="center"/>
    </xf>
    <xf numFmtId="3" fontId="51" fillId="11" borderId="0" xfId="0" applyNumberFormat="1" applyFont="1" applyFill="1" applyBorder="1" applyAlignment="1">
      <alignment wrapText="1"/>
    </xf>
    <xf numFmtId="164" fontId="30" fillId="0" borderId="0" xfId="6" applyFont="1" applyBorder="1" applyAlignment="1">
      <alignment vertical="center"/>
    </xf>
    <xf numFmtId="0" fontId="30" fillId="2" borderId="0" xfId="4" applyFont="1" applyFill="1" applyBorder="1" applyAlignment="1">
      <alignment horizontal="center" vertical="center"/>
    </xf>
    <xf numFmtId="4" fontId="51" fillId="11" borderId="0" xfId="0" applyNumberFormat="1" applyFont="1" applyFill="1" applyBorder="1" applyAlignment="1">
      <alignment wrapText="1"/>
    </xf>
    <xf numFmtId="170" fontId="51" fillId="11" borderId="22" xfId="0" applyNumberFormat="1" applyFont="1" applyFill="1" applyBorder="1" applyAlignment="1">
      <alignment wrapText="1"/>
    </xf>
    <xf numFmtId="173" fontId="35" fillId="0" borderId="0" xfId="0" applyNumberFormat="1" applyFont="1" applyBorder="1" applyAlignment="1">
      <alignment horizontal="left" wrapText="1"/>
    </xf>
    <xf numFmtId="0" fontId="29" fillId="2" borderId="8" xfId="0" applyFont="1" applyFill="1" applyBorder="1" applyAlignment="1">
      <alignment horizontal="justify" vertical="center" wrapText="1"/>
    </xf>
    <xf numFmtId="0" fontId="67" fillId="0" borderId="1" xfId="0" applyFont="1" applyBorder="1" applyAlignment="1">
      <alignment horizontal="center" vertical="center" wrapText="1"/>
    </xf>
    <xf numFmtId="0" fontId="68" fillId="2" borderId="0" xfId="0" applyFont="1" applyFill="1"/>
    <xf numFmtId="0" fontId="68" fillId="0" borderId="0" xfId="0" applyFont="1"/>
    <xf numFmtId="0" fontId="58" fillId="0" borderId="0" xfId="0" applyFont="1"/>
    <xf numFmtId="0" fontId="58" fillId="0" borderId="12" xfId="10" applyFont="1" applyBorder="1" applyAlignment="1">
      <alignment horizontal="left" vertical="top" wrapText="1"/>
    </xf>
    <xf numFmtId="0" fontId="68" fillId="0" borderId="0" xfId="10" applyFont="1" applyAlignment="1">
      <alignment horizontal="left" vertical="top" wrapText="1"/>
    </xf>
    <xf numFmtId="0" fontId="69" fillId="0" borderId="0" xfId="0" applyFont="1" applyAlignment="1">
      <alignment vertical="center"/>
    </xf>
    <xf numFmtId="179" fontId="69" fillId="0" borderId="1" xfId="0" applyNumberFormat="1" applyFont="1" applyBorder="1" applyAlignment="1">
      <alignment horizontal="center" vertical="center" wrapText="1"/>
    </xf>
    <xf numFmtId="2" fontId="69" fillId="0" borderId="1" xfId="0" applyNumberFormat="1" applyFont="1" applyBorder="1" applyAlignment="1">
      <alignment horizontal="center" vertical="center" wrapText="1"/>
    </xf>
    <xf numFmtId="2" fontId="69" fillId="2" borderId="1" xfId="0" applyNumberFormat="1" applyFont="1" applyFill="1" applyBorder="1" applyAlignment="1">
      <alignment horizontal="center" vertical="center" wrapText="1"/>
    </xf>
    <xf numFmtId="0" fontId="73" fillId="2" borderId="0" xfId="0" applyFont="1" applyFill="1" applyAlignment="1">
      <alignment horizontal="left" vertical="center" wrapText="1"/>
    </xf>
    <xf numFmtId="0" fontId="75" fillId="0" borderId="0" xfId="0" applyFont="1"/>
    <xf numFmtId="2" fontId="70" fillId="16" borderId="4" xfId="0" applyNumberFormat="1" applyFont="1" applyFill="1" applyBorder="1" applyAlignment="1">
      <alignment horizontal="center" vertical="center" wrapText="1"/>
    </xf>
    <xf numFmtId="43" fontId="70" fillId="16" borderId="23" xfId="9" applyFont="1" applyFill="1" applyBorder="1" applyAlignment="1">
      <alignment horizontal="center" vertical="center" wrapText="1"/>
    </xf>
    <xf numFmtId="2" fontId="77" fillId="0" borderId="4" xfId="9" applyNumberFormat="1" applyFont="1" applyFill="1" applyBorder="1" applyAlignment="1">
      <alignment horizontal="center" vertical="center" wrapText="1"/>
    </xf>
    <xf numFmtId="0" fontId="77" fillId="0" borderId="0" xfId="0" applyFont="1" applyAlignment="1">
      <alignment vertical="center" wrapText="1"/>
    </xf>
    <xf numFmtId="49" fontId="77" fillId="0" borderId="23" xfId="9" applyNumberFormat="1" applyFont="1" applyFill="1" applyBorder="1" applyAlignment="1">
      <alignment horizontal="left" vertical="center" wrapText="1"/>
    </xf>
    <xf numFmtId="43" fontId="70" fillId="16" borderId="2" xfId="9" applyFont="1" applyFill="1" applyBorder="1" applyAlignment="1">
      <alignment horizontal="center" vertical="center" wrapText="1"/>
    </xf>
    <xf numFmtId="43" fontId="70" fillId="19" borderId="23" xfId="9" applyFont="1" applyFill="1" applyBorder="1" applyAlignment="1">
      <alignment horizontal="center" vertical="center" wrapText="1"/>
    </xf>
    <xf numFmtId="0" fontId="7" fillId="19" borderId="23" xfId="0" applyFont="1" applyFill="1" applyBorder="1" applyAlignment="1">
      <alignment horizontal="center" vertical="center" wrapText="1"/>
    </xf>
    <xf numFmtId="0" fontId="78" fillId="0" borderId="0" xfId="0" applyFont="1" applyAlignment="1">
      <alignment vertical="center" wrapText="1"/>
    </xf>
    <xf numFmtId="0" fontId="9" fillId="0" borderId="0" xfId="0" applyFont="1" applyAlignment="1">
      <alignment vertical="center" wrapText="1"/>
    </xf>
    <xf numFmtId="0" fontId="79" fillId="0" borderId="0" xfId="0" applyFont="1"/>
    <xf numFmtId="0" fontId="9" fillId="0" borderId="0" xfId="0" applyFont="1" applyAlignment="1">
      <alignment horizontal="left" vertical="center" wrapText="1"/>
    </xf>
    <xf numFmtId="169" fontId="76" fillId="18" borderId="23" xfId="9" applyNumberFormat="1" applyFont="1" applyFill="1" applyBorder="1" applyAlignment="1">
      <alignment horizontal="center" vertical="center" wrapText="1"/>
    </xf>
    <xf numFmtId="49" fontId="77" fillId="0" borderId="23" xfId="9" applyNumberFormat="1" applyFont="1" applyFill="1" applyBorder="1" applyAlignment="1">
      <alignment vertical="center" wrapText="1"/>
    </xf>
    <xf numFmtId="0" fontId="43" fillId="0" borderId="7" xfId="0" applyFont="1" applyBorder="1" applyAlignment="1">
      <alignment horizontal="center" vertical="center"/>
    </xf>
    <xf numFmtId="0" fontId="0" fillId="0" borderId="8" xfId="0" applyBorder="1" applyAlignment="1">
      <alignment vertical="center"/>
    </xf>
    <xf numFmtId="0" fontId="0" fillId="0" borderId="48" xfId="0" applyBorder="1" applyAlignment="1">
      <alignment vertical="center" wrapText="1"/>
    </xf>
    <xf numFmtId="0" fontId="43" fillId="0" borderId="43" xfId="0" applyFont="1" applyBorder="1" applyAlignment="1">
      <alignment horizontal="center" vertical="center"/>
    </xf>
    <xf numFmtId="0" fontId="0" fillId="0" borderId="42" xfId="0" applyBorder="1" applyAlignment="1">
      <alignment horizontal="justify" vertical="center" wrapText="1"/>
    </xf>
    <xf numFmtId="0" fontId="65" fillId="15" borderId="35" xfId="0" applyFont="1" applyFill="1" applyBorder="1" applyAlignment="1">
      <alignment horizontal="center" vertical="center" wrapText="1"/>
    </xf>
    <xf numFmtId="0" fontId="65" fillId="15" borderId="49" xfId="0" applyFont="1" applyFill="1" applyBorder="1" applyAlignment="1">
      <alignment horizontal="center" vertical="center" wrapText="1"/>
    </xf>
    <xf numFmtId="2" fontId="0" fillId="0" borderId="0" xfId="0" applyNumberFormat="1" applyAlignment="1">
      <alignment vertical="center"/>
    </xf>
    <xf numFmtId="0" fontId="27" fillId="0" borderId="15" xfId="0" applyFont="1" applyBorder="1" applyAlignment="1">
      <alignment horizontal="center" vertical="center" wrapText="1"/>
    </xf>
    <xf numFmtId="0" fontId="37" fillId="4" borderId="0" xfId="0" applyFont="1" applyFill="1" applyAlignment="1">
      <alignment horizontal="center"/>
    </xf>
    <xf numFmtId="0" fontId="37" fillId="0" borderId="0" xfId="0" applyFont="1" applyAlignment="1">
      <alignment horizontal="center"/>
    </xf>
    <xf numFmtId="0" fontId="29" fillId="0" borderId="8" xfId="0" applyFont="1" applyBorder="1" applyAlignment="1">
      <alignment horizontal="justify" vertical="center" wrapText="1"/>
    </xf>
    <xf numFmtId="0" fontId="30" fillId="0" borderId="1" xfId="0" applyFont="1" applyBorder="1" applyAlignment="1">
      <alignment horizontal="center" vertical="center" wrapText="1"/>
    </xf>
    <xf numFmtId="0" fontId="4" fillId="4" borderId="0" xfId="0" applyFont="1" applyFill="1" applyAlignment="1"/>
    <xf numFmtId="0" fontId="5" fillId="4" borderId="0" xfId="0" applyFont="1" applyFill="1" applyAlignment="1"/>
    <xf numFmtId="0" fontId="4" fillId="4" borderId="0" xfId="0" applyFont="1" applyFill="1" applyAlignment="1">
      <alignment horizontal="left"/>
    </xf>
    <xf numFmtId="0" fontId="5" fillId="4" borderId="0" xfId="0" applyFont="1" applyFill="1" applyAlignment="1">
      <alignment horizontal="left"/>
    </xf>
    <xf numFmtId="0" fontId="27" fillId="0" borderId="1" xfId="0" applyFont="1" applyBorder="1" applyAlignment="1">
      <alignment horizontal="center" vertical="center" wrapText="1"/>
    </xf>
    <xf numFmtId="0" fontId="14" fillId="3" borderId="1" xfId="0" applyFont="1" applyFill="1" applyBorder="1" applyAlignment="1">
      <alignment horizontal="center" vertical="center"/>
    </xf>
    <xf numFmtId="0" fontId="0" fillId="0" borderId="52" xfId="0" applyBorder="1" applyAlignment="1">
      <alignment vertical="center"/>
    </xf>
    <xf numFmtId="0" fontId="7" fillId="0" borderId="10" xfId="0" applyFont="1" applyBorder="1" applyAlignment="1">
      <alignment vertical="center" wrapText="1"/>
    </xf>
    <xf numFmtId="0" fontId="7" fillId="0" borderId="0" xfId="0" applyFont="1" applyAlignment="1">
      <alignment vertical="center" wrapText="1"/>
    </xf>
    <xf numFmtId="0" fontId="41" fillId="0" borderId="0" xfId="0" applyFont="1"/>
    <xf numFmtId="0" fontId="41" fillId="0" borderId="0" xfId="0" applyFont="1" applyAlignment="1">
      <alignment vertical="center" wrapText="1"/>
    </xf>
    <xf numFmtId="166" fontId="41" fillId="0" borderId="0" xfId="2" applyFont="1" applyFill="1"/>
    <xf numFmtId="0" fontId="13" fillId="0" borderId="0" xfId="0" applyFont="1" applyAlignment="1">
      <alignment horizontal="center"/>
    </xf>
    <xf numFmtId="0" fontId="13" fillId="0" borderId="0" xfId="0" applyFont="1" applyAlignment="1">
      <alignment horizontal="center" vertical="center"/>
    </xf>
    <xf numFmtId="0" fontId="45" fillId="17" borderId="21" xfId="0" applyFont="1" applyFill="1" applyBorder="1" applyAlignment="1">
      <alignment horizontal="justify" vertical="center" wrapText="1"/>
    </xf>
    <xf numFmtId="0" fontId="45" fillId="17" borderId="1" xfId="0" applyFont="1" applyFill="1" applyBorder="1" applyAlignment="1">
      <alignment horizontal="justify" vertical="center" wrapText="1"/>
    </xf>
    <xf numFmtId="0" fontId="37" fillId="4" borderId="1" xfId="0" applyFont="1" applyFill="1" applyBorder="1" applyAlignment="1">
      <alignment vertical="center" wrapText="1"/>
    </xf>
    <xf numFmtId="0" fontId="37" fillId="4" borderId="1" xfId="0" applyFont="1" applyFill="1" applyBorder="1" applyAlignment="1">
      <alignment horizontal="center" vertical="center" wrapText="1"/>
    </xf>
    <xf numFmtId="0" fontId="83" fillId="0" borderId="1" xfId="0" applyFont="1" applyBorder="1" applyAlignment="1">
      <alignment horizontal="center" vertical="center" wrapText="1"/>
    </xf>
    <xf numFmtId="0" fontId="84" fillId="0" borderId="7" xfId="0" applyFont="1" applyBorder="1" applyAlignment="1">
      <alignment horizontal="center" vertical="center" wrapText="1"/>
    </xf>
    <xf numFmtId="0" fontId="85" fillId="0" borderId="1" xfId="0" applyFont="1" applyBorder="1" applyAlignment="1">
      <alignment horizontal="justify" vertical="center" wrapText="1"/>
    </xf>
    <xf numFmtId="0" fontId="85" fillId="17" borderId="21" xfId="0" applyFont="1" applyFill="1" applyBorder="1" applyAlignment="1">
      <alignment horizontal="justify" vertical="center" wrapText="1"/>
    </xf>
    <xf numFmtId="0" fontId="85" fillId="0" borderId="21" xfId="0" applyFont="1" applyBorder="1" applyAlignment="1">
      <alignment horizontal="justify" vertical="center" wrapText="1"/>
    </xf>
    <xf numFmtId="0" fontId="43" fillId="0" borderId="53" xfId="0" applyFont="1" applyBorder="1" applyAlignment="1">
      <alignment horizontal="center" vertical="center"/>
    </xf>
    <xf numFmtId="0" fontId="45" fillId="0" borderId="54" xfId="0" applyFont="1" applyBorder="1" applyAlignment="1">
      <alignment horizontal="justify" vertical="center" wrapText="1"/>
    </xf>
    <xf numFmtId="166" fontId="41" fillId="0" borderId="1" xfId="2" applyFont="1" applyFill="1" applyBorder="1" applyAlignment="1">
      <alignment horizontal="justify" vertical="center" wrapText="1"/>
    </xf>
    <xf numFmtId="2" fontId="41" fillId="0" borderId="1" xfId="2" applyNumberFormat="1" applyFont="1" applyFill="1" applyBorder="1" applyAlignment="1">
      <alignment horizontal="center" vertical="center" wrapText="1"/>
    </xf>
    <xf numFmtId="0" fontId="27" fillId="0" borderId="8" xfId="0" applyFont="1" applyBorder="1" applyAlignment="1">
      <alignment horizontal="center" vertical="center" wrapText="1"/>
    </xf>
    <xf numFmtId="2" fontId="5" fillId="0" borderId="8" xfId="2" applyNumberFormat="1" applyFont="1" applyFill="1" applyBorder="1" applyAlignment="1">
      <alignment horizontal="center" vertical="center" wrapText="1"/>
    </xf>
    <xf numFmtId="166" fontId="5" fillId="0" borderId="8" xfId="2" applyFont="1" applyFill="1" applyBorder="1" applyAlignment="1">
      <alignment horizontal="center" vertical="center" wrapText="1"/>
    </xf>
    <xf numFmtId="166" fontId="41" fillId="0" borderId="9" xfId="2"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169" fontId="5" fillId="0" borderId="48" xfId="2" applyNumberFormat="1" applyFont="1" applyFill="1" applyBorder="1" applyAlignment="1">
      <alignment horizontal="center" vertical="center" wrapText="1"/>
    </xf>
    <xf numFmtId="2" fontId="4" fillId="3" borderId="7" xfId="2" applyNumberFormat="1" applyFont="1" applyFill="1" applyBorder="1" applyAlignment="1">
      <alignment vertical="center" wrapText="1"/>
    </xf>
    <xf numFmtId="0" fontId="7" fillId="3" borderId="8"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27" fillId="0" borderId="45" xfId="0" applyFont="1" applyBorder="1" applyAlignment="1">
      <alignment horizontal="center" wrapText="1"/>
    </xf>
    <xf numFmtId="0" fontId="5" fillId="0" borderId="45" xfId="0" applyFont="1" applyBorder="1" applyAlignment="1">
      <alignment horizontal="justify" vertical="center" wrapText="1"/>
    </xf>
    <xf numFmtId="0" fontId="5" fillId="0" borderId="44" xfId="0" applyFont="1" applyBorder="1" applyAlignment="1">
      <alignment vertical="center" wrapText="1"/>
    </xf>
    <xf numFmtId="167" fontId="5" fillId="0" borderId="7" xfId="0" applyNumberFormat="1" applyFont="1" applyBorder="1" applyAlignment="1">
      <alignment horizontal="center" vertical="center" wrapText="1"/>
    </xf>
    <xf numFmtId="167" fontId="5" fillId="0" borderId="46" xfId="0" applyNumberFormat="1" applyFont="1" applyBorder="1" applyAlignment="1">
      <alignment horizontal="center" vertical="center" wrapText="1"/>
    </xf>
    <xf numFmtId="0" fontId="5" fillId="0" borderId="9" xfId="0" applyFont="1" applyBorder="1" applyAlignment="1">
      <alignment horizontal="justify" vertical="center" wrapText="1"/>
    </xf>
    <xf numFmtId="166" fontId="5" fillId="0" borderId="9" xfId="2" applyFont="1" applyFill="1" applyBorder="1" applyAlignment="1">
      <alignment horizontal="center" vertical="center" wrapText="1"/>
    </xf>
    <xf numFmtId="169" fontId="5" fillId="0" borderId="9" xfId="2" applyNumberFormat="1" applyFont="1" applyFill="1" applyBorder="1" applyAlignment="1">
      <alignment horizontal="center" vertical="center" wrapText="1"/>
    </xf>
    <xf numFmtId="0" fontId="4" fillId="0" borderId="1" xfId="0" applyFont="1" applyBorder="1" applyAlignment="1">
      <alignment horizontal="center" vertical="center"/>
    </xf>
    <xf numFmtId="0" fontId="27" fillId="0" borderId="19" xfId="0" applyFont="1" applyBorder="1" applyAlignment="1">
      <alignment horizontal="center" vertical="center" wrapText="1"/>
    </xf>
    <xf numFmtId="166" fontId="41" fillId="0" borderId="19" xfId="2" applyFont="1" applyFill="1" applyBorder="1" applyAlignment="1">
      <alignment horizontal="center" vertical="center" wrapText="1"/>
    </xf>
    <xf numFmtId="167" fontId="41" fillId="0" borderId="19" xfId="0" applyNumberFormat="1" applyFont="1" applyBorder="1" applyAlignment="1">
      <alignment horizontal="center" vertical="center" wrapText="1"/>
    </xf>
    <xf numFmtId="167" fontId="41" fillId="0" borderId="47" xfId="0" applyNumberFormat="1" applyFont="1" applyBorder="1" applyAlignment="1">
      <alignment horizontal="center" vertical="center" wrapText="1"/>
    </xf>
    <xf numFmtId="0" fontId="4" fillId="0" borderId="17" xfId="0" applyFont="1" applyBorder="1" applyAlignment="1">
      <alignment horizontal="center" vertical="center"/>
    </xf>
    <xf numFmtId="0" fontId="4" fillId="0" borderId="55" xfId="0" applyFont="1" applyBorder="1" applyAlignment="1">
      <alignment horizontal="center" vertical="center" wrapText="1"/>
    </xf>
    <xf numFmtId="0" fontId="25" fillId="0" borderId="15" xfId="0" applyFont="1" applyBorder="1" applyAlignment="1">
      <alignment horizontal="center" vertical="center"/>
    </xf>
    <xf numFmtId="0" fontId="45" fillId="0" borderId="7" xfId="0" applyFont="1" applyBorder="1" applyAlignment="1">
      <alignment horizontal="justify" vertical="center" wrapText="1"/>
    </xf>
    <xf numFmtId="0" fontId="5" fillId="0" borderId="8" xfId="2" applyNumberFormat="1" applyFont="1" applyFill="1" applyBorder="1" applyAlignment="1">
      <alignment horizontal="center" vertical="center" wrapText="1"/>
    </xf>
    <xf numFmtId="2" fontId="6" fillId="0" borderId="8" xfId="2" applyNumberFormat="1" applyFont="1" applyFill="1" applyBorder="1" applyAlignment="1">
      <alignment horizontal="center" vertical="center" wrapText="1"/>
    </xf>
    <xf numFmtId="0" fontId="45" fillId="17" borderId="43" xfId="0" applyFont="1" applyFill="1" applyBorder="1" applyAlignment="1">
      <alignment horizontal="justify" vertical="center" wrapText="1"/>
    </xf>
    <xf numFmtId="0" fontId="45" fillId="0" borderId="43" xfId="0" applyFont="1" applyBorder="1" applyAlignment="1">
      <alignment horizontal="justify" vertical="center" wrapText="1"/>
    </xf>
    <xf numFmtId="0" fontId="45" fillId="0" borderId="53" xfId="0" applyFont="1" applyBorder="1" applyAlignment="1">
      <alignment horizontal="justify" vertical="center" wrapText="1"/>
    </xf>
    <xf numFmtId="167" fontId="5" fillId="0" borderId="9" xfId="0" applyNumberFormat="1" applyFont="1" applyBorder="1" applyAlignment="1">
      <alignment horizontal="center" vertical="center" wrapText="1"/>
    </xf>
    <xf numFmtId="0" fontId="5" fillId="0" borderId="9" xfId="2" applyNumberFormat="1" applyFont="1" applyFill="1" applyBorder="1" applyAlignment="1">
      <alignment horizontal="justify" vertical="center" wrapText="1"/>
    </xf>
    <xf numFmtId="2" fontId="5" fillId="0" borderId="9" xfId="2" applyNumberFormat="1" applyFont="1" applyFill="1" applyBorder="1" applyAlignment="1">
      <alignment horizontal="center" vertical="center" wrapText="1"/>
    </xf>
    <xf numFmtId="0" fontId="4" fillId="17" borderId="55" xfId="0" applyFont="1" applyFill="1" applyBorder="1" applyAlignment="1">
      <alignment horizontal="center" vertical="center" wrapText="1"/>
    </xf>
    <xf numFmtId="167" fontId="5" fillId="17" borderId="1" xfId="0" applyNumberFormat="1" applyFont="1" applyFill="1" applyBorder="1" applyAlignment="1">
      <alignment horizontal="center" vertical="center" wrapText="1"/>
    </xf>
    <xf numFmtId="0" fontId="5" fillId="17" borderId="1" xfId="2" applyNumberFormat="1" applyFont="1" applyFill="1" applyBorder="1" applyAlignment="1">
      <alignment horizontal="justify" vertical="center" wrapText="1"/>
    </xf>
    <xf numFmtId="166" fontId="5" fillId="17" borderId="1" xfId="2" applyFont="1" applyFill="1" applyBorder="1" applyAlignment="1">
      <alignment horizontal="center" vertical="center" wrapText="1"/>
    </xf>
    <xf numFmtId="2" fontId="5" fillId="17" borderId="1" xfId="2" applyNumberFormat="1" applyFont="1" applyFill="1" applyBorder="1" applyAlignment="1">
      <alignment horizontal="center" vertical="center" wrapText="1"/>
    </xf>
    <xf numFmtId="2" fontId="6" fillId="17" borderId="8" xfId="2" applyNumberFormat="1" applyFont="1" applyFill="1" applyBorder="1" applyAlignment="1">
      <alignment horizontal="center" vertical="center" wrapText="1"/>
    </xf>
    <xf numFmtId="167" fontId="5" fillId="17" borderId="7" xfId="0" applyNumberFormat="1" applyFont="1" applyFill="1" applyBorder="1" applyAlignment="1">
      <alignment horizontal="center" vertical="center" wrapText="1"/>
    </xf>
    <xf numFmtId="0" fontId="5" fillId="17" borderId="1" xfId="0" applyFont="1" applyFill="1" applyBorder="1" applyAlignment="1">
      <alignment horizontal="justify" vertical="center" wrapText="1"/>
    </xf>
    <xf numFmtId="167" fontId="5" fillId="17" borderId="1" xfId="2" applyNumberFormat="1" applyFont="1" applyFill="1" applyBorder="1" applyAlignment="1">
      <alignment horizontal="center" vertical="center" wrapText="1"/>
    </xf>
    <xf numFmtId="166" fontId="5" fillId="17" borderId="8" xfId="2" applyFont="1" applyFill="1" applyBorder="1" applyAlignment="1">
      <alignment horizontal="center" vertical="center" wrapText="1"/>
    </xf>
    <xf numFmtId="167" fontId="41" fillId="17" borderId="19" xfId="0" applyNumberFormat="1" applyFont="1" applyFill="1" applyBorder="1" applyAlignment="1">
      <alignment horizontal="center" vertical="center" wrapText="1"/>
    </xf>
    <xf numFmtId="166" fontId="41" fillId="17" borderId="1" xfId="2" applyFont="1" applyFill="1" applyBorder="1" applyAlignment="1">
      <alignment horizontal="center" vertical="center" wrapText="1"/>
    </xf>
    <xf numFmtId="0" fontId="41" fillId="17" borderId="1" xfId="2" applyNumberFormat="1" applyFont="1" applyFill="1" applyBorder="1" applyAlignment="1">
      <alignment horizontal="center" vertical="center" wrapText="1"/>
    </xf>
    <xf numFmtId="2" fontId="5" fillId="17" borderId="7" xfId="2" applyNumberFormat="1" applyFont="1" applyFill="1" applyBorder="1" applyAlignment="1">
      <alignment vertical="center" wrapText="1"/>
    </xf>
    <xf numFmtId="0" fontId="8" fillId="17" borderId="8" xfId="0" applyFont="1" applyFill="1" applyBorder="1" applyAlignment="1">
      <alignment horizontal="center" vertical="center" wrapText="1"/>
    </xf>
    <xf numFmtId="0" fontId="5" fillId="17" borderId="45" xfId="0" applyFont="1" applyFill="1" applyBorder="1" applyAlignment="1">
      <alignment horizontal="justify" vertical="center" wrapText="1"/>
    </xf>
    <xf numFmtId="4" fontId="41" fillId="0" borderId="1" xfId="2" applyNumberFormat="1" applyFont="1" applyFill="1" applyBorder="1" applyAlignment="1">
      <alignment horizontal="center" vertical="center" wrapText="1"/>
    </xf>
    <xf numFmtId="167" fontId="4" fillId="0" borderId="55" xfId="2" applyNumberFormat="1" applyFont="1" applyFill="1" applyBorder="1" applyAlignment="1">
      <alignment horizontal="center" vertical="center" wrapText="1"/>
    </xf>
    <xf numFmtId="167" fontId="4" fillId="17" borderId="55" xfId="2" applyNumberFormat="1" applyFont="1" applyFill="1" applyBorder="1" applyAlignment="1">
      <alignment horizontal="center" vertical="center" wrapText="1"/>
    </xf>
    <xf numFmtId="0" fontId="37" fillId="4" borderId="1" xfId="0" applyFont="1" applyFill="1" applyBorder="1" applyAlignment="1">
      <alignment horizontal="justify" vertical="center" wrapText="1"/>
    </xf>
    <xf numFmtId="167" fontId="5" fillId="0" borderId="1" xfId="0" applyNumberFormat="1" applyFont="1" applyBorder="1" applyAlignment="1">
      <alignment horizontal="left" vertical="center" wrapText="1"/>
    </xf>
    <xf numFmtId="2" fontId="4" fillId="3" borderId="7" xfId="2" applyNumberFormat="1" applyFont="1" applyFill="1" applyBorder="1" applyAlignment="1">
      <alignment horizontal="center" vertical="center" wrapText="1"/>
    </xf>
    <xf numFmtId="167" fontId="33" fillId="0" borderId="1" xfId="2" applyNumberFormat="1" applyFont="1" applyBorder="1" applyAlignment="1">
      <alignment horizontal="center" vertical="center" wrapText="1"/>
    </xf>
    <xf numFmtId="0" fontId="33" fillId="0" borderId="1" xfId="0" applyFont="1" applyBorder="1" applyAlignment="1">
      <alignment horizontal="center" vertical="center" wrapText="1"/>
    </xf>
    <xf numFmtId="0" fontId="29" fillId="2" borderId="0" xfId="0" applyFont="1" applyFill="1" applyAlignment="1">
      <alignment wrapText="1"/>
    </xf>
    <xf numFmtId="0" fontId="30" fillId="17" borderId="1" xfId="0" applyFont="1" applyFill="1" applyBorder="1" applyAlignment="1">
      <alignment horizontal="center" vertical="center" wrapText="1"/>
    </xf>
    <xf numFmtId="0" fontId="27" fillId="17" borderId="1" xfId="0" applyFont="1" applyFill="1" applyBorder="1" applyAlignment="1">
      <alignment horizontal="center" vertical="center" wrapText="1"/>
    </xf>
    <xf numFmtId="0" fontId="12" fillId="17" borderId="1" xfId="0" applyFont="1" applyFill="1" applyBorder="1" applyAlignment="1">
      <alignment horizontal="center" vertical="center"/>
    </xf>
    <xf numFmtId="0" fontId="2" fillId="16" borderId="1" xfId="0" applyFont="1" applyFill="1" applyBorder="1" applyAlignment="1">
      <alignment horizontal="center" vertical="center" wrapText="1"/>
    </xf>
    <xf numFmtId="1" fontId="26" fillId="16" borderId="1" xfId="0" applyNumberFormat="1" applyFont="1" applyFill="1" applyBorder="1" applyAlignment="1">
      <alignment horizontal="center" vertical="center" wrapText="1"/>
    </xf>
    <xf numFmtId="0" fontId="64" fillId="0" borderId="0" xfId="0" applyFont="1" applyBorder="1" applyAlignment="1">
      <alignment horizontal="center" vertical="center"/>
    </xf>
    <xf numFmtId="0" fontId="7" fillId="0" borderId="0" xfId="8" applyFont="1" applyBorder="1" applyAlignment="1">
      <alignment horizontal="center" vertical="center" wrapText="1"/>
    </xf>
    <xf numFmtId="0" fontId="70" fillId="18" borderId="59" xfId="0" applyFont="1" applyFill="1" applyBorder="1" applyAlignment="1">
      <alignment horizontal="left" vertical="center" wrapText="1"/>
    </xf>
    <xf numFmtId="0" fontId="70" fillId="18" borderId="1" xfId="0" applyFont="1" applyFill="1" applyBorder="1" applyAlignment="1">
      <alignment horizontal="center" vertical="center" wrapText="1"/>
    </xf>
    <xf numFmtId="0" fontId="77" fillId="0" borderId="1" xfId="0" applyFont="1" applyBorder="1" applyAlignment="1">
      <alignment vertical="center" wrapText="1"/>
    </xf>
    <xf numFmtId="0" fontId="77" fillId="0" borderId="1" xfId="0" applyFont="1" applyBorder="1" applyAlignment="1">
      <alignment horizontal="center" vertical="center" wrapText="1"/>
    </xf>
    <xf numFmtId="1" fontId="70" fillId="0" borderId="1" xfId="3" applyNumberFormat="1" applyFont="1" applyBorder="1" applyAlignment="1">
      <alignment horizontal="center" vertical="center" wrapText="1"/>
    </xf>
    <xf numFmtId="1" fontId="69" fillId="0" borderId="1" xfId="3" applyNumberFormat="1" applyFont="1" applyBorder="1" applyAlignment="1">
      <alignment horizontal="left" vertical="center" wrapText="1"/>
    </xf>
    <xf numFmtId="2" fontId="70" fillId="0" borderId="1" xfId="3" applyNumberFormat="1" applyFont="1" applyBorder="1" applyAlignment="1">
      <alignment horizontal="center" vertical="center" wrapText="1"/>
    </xf>
    <xf numFmtId="2" fontId="70" fillId="0" borderId="1" xfId="3" applyNumberFormat="1" applyFont="1" applyFill="1" applyBorder="1" applyAlignment="1">
      <alignment horizontal="center" vertical="center" wrapText="1"/>
    </xf>
    <xf numFmtId="1" fontId="70" fillId="21" borderId="1" xfId="0" applyNumberFormat="1" applyFont="1" applyFill="1" applyBorder="1" applyAlignment="1">
      <alignment horizontal="center" vertical="center"/>
    </xf>
    <xf numFmtId="1" fontId="70" fillId="0" borderId="1" xfId="0" applyNumberFormat="1" applyFont="1" applyFill="1" applyBorder="1" applyAlignment="1">
      <alignment horizontal="center" vertical="center"/>
    </xf>
    <xf numFmtId="43" fontId="58" fillId="21" borderId="1" xfId="0" applyNumberFormat="1" applyFont="1" applyFill="1" applyBorder="1" applyAlignment="1">
      <alignment horizontal="center" vertical="center" wrapText="1"/>
    </xf>
    <xf numFmtId="0" fontId="2" fillId="18" borderId="59" xfId="0" applyFont="1" applyFill="1" applyBorder="1" applyAlignment="1">
      <alignment horizontal="left" vertical="center" wrapText="1"/>
    </xf>
    <xf numFmtId="0" fontId="2" fillId="18" borderId="1" xfId="0" applyFont="1" applyFill="1" applyBorder="1" applyAlignment="1">
      <alignment horizontal="center" vertical="center" wrapText="1"/>
    </xf>
    <xf numFmtId="0" fontId="69" fillId="0" borderId="1" xfId="0" applyFont="1" applyBorder="1" applyAlignment="1">
      <alignment horizontal="justify" vertical="center" wrapText="1"/>
    </xf>
    <xf numFmtId="2" fontId="9" fillId="0" borderId="1" xfId="3" applyNumberFormat="1" applyFont="1" applyBorder="1" applyAlignment="1">
      <alignment horizontal="center" vertical="center" wrapText="1"/>
    </xf>
    <xf numFmtId="2" fontId="7" fillId="0" borderId="1" xfId="3" applyNumberFormat="1" applyFont="1" applyBorder="1" applyAlignment="1">
      <alignment horizontal="center" vertical="center" wrapText="1"/>
    </xf>
    <xf numFmtId="0" fontId="0" fillId="0" borderId="1" xfId="0" applyBorder="1" applyAlignment="1">
      <alignment vertical="center"/>
    </xf>
    <xf numFmtId="2" fontId="26" fillId="16" borderId="1" xfId="0" applyNumberFormat="1" applyFont="1" applyFill="1" applyBorder="1" applyAlignment="1">
      <alignment horizontal="center" vertical="center"/>
    </xf>
    <xf numFmtId="0" fontId="69" fillId="0" borderId="10" xfId="0" applyFont="1" applyBorder="1" applyAlignment="1">
      <alignment vertical="center"/>
    </xf>
    <xf numFmtId="0" fontId="69" fillId="0" borderId="0" xfId="0" applyFont="1" applyBorder="1" applyAlignment="1">
      <alignment vertical="center"/>
    </xf>
    <xf numFmtId="2" fontId="7" fillId="0" borderId="1" xfId="0" applyNumberFormat="1" applyFont="1" applyBorder="1" applyAlignment="1">
      <alignment horizontal="center" vertical="center" wrapText="1"/>
    </xf>
    <xf numFmtId="0" fontId="69" fillId="0" borderId="1" xfId="0" applyFont="1" applyBorder="1" applyAlignment="1">
      <alignment vertical="center"/>
    </xf>
    <xf numFmtId="1" fontId="70" fillId="16" borderId="1" xfId="0" applyNumberFormat="1" applyFont="1" applyFill="1" applyBorder="1" applyAlignment="1">
      <alignment horizontal="center" vertical="center"/>
    </xf>
    <xf numFmtId="49" fontId="77" fillId="0" borderId="2" xfId="9" applyNumberFormat="1" applyFont="1" applyFill="1" applyBorder="1" applyAlignment="1">
      <alignment vertical="center" wrapText="1"/>
    </xf>
    <xf numFmtId="2" fontId="70" fillId="16" borderId="3" xfId="0" applyNumberFormat="1" applyFont="1" applyFill="1" applyBorder="1" applyAlignment="1">
      <alignment horizontal="center" vertical="center" wrapText="1"/>
    </xf>
    <xf numFmtId="2" fontId="70" fillId="16" borderId="23" xfId="0" applyNumberFormat="1" applyFont="1" applyFill="1" applyBorder="1" applyAlignment="1">
      <alignment horizontal="center" vertical="center" wrapText="1"/>
    </xf>
    <xf numFmtId="43" fontId="58" fillId="21" borderId="23" xfId="0" applyNumberFormat="1" applyFont="1" applyFill="1" applyBorder="1" applyAlignment="1">
      <alignment horizontal="center" vertical="center" wrapText="1"/>
    </xf>
    <xf numFmtId="0" fontId="75" fillId="0" borderId="23" xfId="0" applyFont="1" applyBorder="1"/>
    <xf numFmtId="2" fontId="77" fillId="0" borderId="23" xfId="9" applyNumberFormat="1" applyFont="1" applyFill="1" applyBorder="1" applyAlignment="1">
      <alignment horizontal="center" vertical="center" wrapText="1"/>
    </xf>
    <xf numFmtId="0" fontId="0" fillId="0" borderId="0" xfId="0" applyBorder="1" applyAlignment="1">
      <alignment vertical="center"/>
    </xf>
    <xf numFmtId="2" fontId="26" fillId="16" borderId="1" xfId="0" applyNumberFormat="1" applyFont="1" applyFill="1" applyBorder="1" applyAlignment="1">
      <alignment horizontal="center" vertical="center"/>
    </xf>
    <xf numFmtId="1" fontId="77" fillId="0" borderId="1" xfId="3" applyNumberFormat="1" applyFont="1" applyBorder="1" applyAlignment="1">
      <alignment horizontal="center" vertical="center" wrapText="1"/>
    </xf>
    <xf numFmtId="0" fontId="75" fillId="0" borderId="23" xfId="0" applyFont="1" applyBorder="1" applyAlignment="1">
      <alignment horizontal="justify" vertical="center" wrapText="1"/>
    </xf>
    <xf numFmtId="49" fontId="77" fillId="0" borderId="23" xfId="9" applyNumberFormat="1" applyFont="1" applyFill="1" applyBorder="1" applyAlignment="1">
      <alignment horizontal="justify" vertical="center" wrapText="1"/>
    </xf>
    <xf numFmtId="1" fontId="77" fillId="0" borderId="1" xfId="3" applyNumberFormat="1" applyFont="1" applyBorder="1" applyAlignment="1">
      <alignment horizontal="center" vertical="top" wrapText="1"/>
    </xf>
    <xf numFmtId="0" fontId="0" fillId="0" borderId="1" xfId="0" applyBorder="1" applyAlignment="1">
      <alignment vertical="center" wrapText="1"/>
    </xf>
    <xf numFmtId="2" fontId="65" fillId="0" borderId="1" xfId="0" applyNumberFormat="1" applyFont="1" applyBorder="1" applyAlignment="1">
      <alignment horizontal="center" vertical="center" wrapText="1"/>
    </xf>
    <xf numFmtId="0" fontId="80" fillId="0" borderId="0" xfId="11"/>
    <xf numFmtId="180" fontId="80" fillId="0" borderId="0" xfId="11" applyNumberFormat="1" applyAlignment="1">
      <alignment horizontal="center"/>
    </xf>
    <xf numFmtId="181" fontId="80" fillId="0" borderId="1" xfId="11" applyNumberFormat="1" applyBorder="1" applyAlignment="1">
      <alignment horizontal="center"/>
    </xf>
    <xf numFmtId="0" fontId="80" fillId="0" borderId="1" xfId="11" applyBorder="1" applyAlignment="1">
      <alignment horizontal="left"/>
    </xf>
    <xf numFmtId="182" fontId="0" fillId="0" borderId="1" xfId="13" applyNumberFormat="1" applyFont="1" applyBorder="1" applyAlignment="1"/>
    <xf numFmtId="0" fontId="80" fillId="0" borderId="1" xfId="11" applyBorder="1" applyAlignment="1">
      <alignment horizontal="center"/>
    </xf>
    <xf numFmtId="0" fontId="89" fillId="0" borderId="1" xfId="11" applyFont="1" applyBorder="1" applyAlignment="1">
      <alignment horizontal="center" vertical="center"/>
    </xf>
    <xf numFmtId="0" fontId="87" fillId="0" borderId="1" xfId="11" applyFont="1" applyBorder="1" applyAlignment="1">
      <alignment horizontal="center" vertical="center" wrapText="1"/>
    </xf>
    <xf numFmtId="0" fontId="88" fillId="0" borderId="1" xfId="11" applyFont="1" applyBorder="1" applyAlignment="1">
      <alignment horizontal="center" wrapText="1"/>
    </xf>
    <xf numFmtId="0" fontId="90" fillId="0" borderId="1" xfId="11" applyFont="1" applyBorder="1" applyAlignment="1">
      <alignment horizontal="center" vertical="center" wrapText="1"/>
    </xf>
    <xf numFmtId="0" fontId="80" fillId="0" borderId="0" xfId="11" applyAlignment="1">
      <alignment horizontal="left"/>
    </xf>
    <xf numFmtId="182" fontId="0" fillId="0" borderId="1" xfId="13" applyNumberFormat="1" applyFont="1" applyBorder="1" applyAlignment="1">
      <alignment horizontal="left"/>
    </xf>
    <xf numFmtId="0" fontId="45" fillId="0" borderId="1" xfId="11" applyFont="1" applyBorder="1" applyAlignment="1">
      <alignment horizontal="justify" vertical="center" wrapText="1"/>
    </xf>
    <xf numFmtId="0" fontId="14" fillId="0" borderId="1" xfId="11" applyFont="1" applyBorder="1" applyAlignment="1">
      <alignment horizontal="center" vertical="center" wrapText="1"/>
    </xf>
    <xf numFmtId="0" fontId="80" fillId="0" borderId="0" xfId="14"/>
    <xf numFmtId="183" fontId="80" fillId="0" borderId="0" xfId="14" applyNumberFormat="1"/>
    <xf numFmtId="0" fontId="80" fillId="0" borderId="23" xfId="14" applyBorder="1"/>
    <xf numFmtId="0" fontId="80" fillId="0" borderId="0" xfId="14" applyAlignment="1">
      <alignment horizontal="left"/>
    </xf>
    <xf numFmtId="0" fontId="93" fillId="0" borderId="69" xfId="14" applyFont="1" applyBorder="1" applyAlignment="1">
      <alignment vertical="center" wrapText="1"/>
    </xf>
    <xf numFmtId="0" fontId="93" fillId="0" borderId="70" xfId="14" applyFont="1" applyBorder="1" applyAlignment="1">
      <alignment vertical="center" wrapText="1"/>
    </xf>
    <xf numFmtId="0" fontId="94" fillId="22" borderId="71" xfId="14" applyFont="1" applyFill="1" applyBorder="1" applyAlignment="1">
      <alignment horizontal="center" vertical="center" wrapText="1"/>
    </xf>
    <xf numFmtId="0" fontId="94" fillId="22" borderId="33" xfId="14" applyFont="1" applyFill="1" applyBorder="1" applyAlignment="1">
      <alignment horizontal="center" vertical="center" wrapText="1"/>
    </xf>
    <xf numFmtId="2" fontId="65" fillId="23" borderId="1" xfId="0" applyNumberFormat="1" applyFont="1" applyFill="1" applyBorder="1" applyAlignment="1">
      <alignment horizontal="center" vertical="center" wrapText="1"/>
    </xf>
    <xf numFmtId="0" fontId="95" fillId="0" borderId="1" xfId="0" applyFont="1" applyBorder="1" applyAlignment="1">
      <alignment horizontal="justify" vertical="center" wrapText="1"/>
    </xf>
    <xf numFmtId="0" fontId="95" fillId="17" borderId="1" xfId="0" applyFont="1" applyFill="1" applyBorder="1" applyAlignment="1">
      <alignment horizontal="justify" vertical="center" wrapText="1"/>
    </xf>
    <xf numFmtId="179" fontId="69" fillId="17" borderId="1" xfId="0" applyNumberFormat="1" applyFont="1" applyFill="1" applyBorder="1" applyAlignment="1">
      <alignment horizontal="center" vertical="center" wrapText="1"/>
    </xf>
    <xf numFmtId="2" fontId="69" fillId="17" borderId="1" xfId="0" applyNumberFormat="1" applyFont="1" applyFill="1" applyBorder="1" applyAlignment="1">
      <alignment horizontal="center" vertical="center" wrapText="1"/>
    </xf>
    <xf numFmtId="0" fontId="96" fillId="23" borderId="1" xfId="0" applyFont="1" applyFill="1" applyBorder="1" applyAlignment="1">
      <alignment horizontal="justify" vertical="center" wrapText="1"/>
    </xf>
    <xf numFmtId="179" fontId="2" fillId="23" borderId="1" xfId="0" applyNumberFormat="1" applyFont="1" applyFill="1" applyBorder="1" applyAlignment="1">
      <alignment horizontal="center" vertical="center" wrapText="1"/>
    </xf>
    <xf numFmtId="2" fontId="2" fillId="23" borderId="1" xfId="0" applyNumberFormat="1" applyFont="1" applyFill="1" applyBorder="1" applyAlignment="1">
      <alignment horizontal="center" vertical="center" wrapText="1"/>
    </xf>
    <xf numFmtId="0" fontId="69" fillId="17" borderId="1" xfId="0" applyFont="1" applyFill="1" applyBorder="1" applyAlignment="1">
      <alignment horizontal="justify" vertical="center" wrapText="1"/>
    </xf>
    <xf numFmtId="0" fontId="4" fillId="4" borderId="0" xfId="0" applyFont="1" applyFill="1" applyAlignment="1">
      <alignment horizontal="left"/>
    </xf>
    <xf numFmtId="0" fontId="5" fillId="4" borderId="0" xfId="0" applyFont="1" applyFill="1" applyAlignment="1">
      <alignment horizontal="left"/>
    </xf>
    <xf numFmtId="0" fontId="31" fillId="3" borderId="11" xfId="0" applyFont="1" applyFill="1" applyBorder="1" applyAlignment="1">
      <alignment horizontal="center" vertical="center" wrapText="1"/>
    </xf>
    <xf numFmtId="0" fontId="31" fillId="3" borderId="8" xfId="0" applyFont="1" applyFill="1" applyBorder="1" applyAlignment="1">
      <alignment horizontal="center" vertical="center" wrapText="1"/>
    </xf>
    <xf numFmtId="0" fontId="81" fillId="3" borderId="2" xfId="0" applyFont="1" applyFill="1" applyBorder="1" applyAlignment="1">
      <alignment horizontal="center" vertical="center"/>
    </xf>
    <xf numFmtId="0" fontId="81" fillId="3" borderId="3" xfId="0" applyFont="1" applyFill="1" applyBorder="1" applyAlignment="1">
      <alignment horizontal="center" vertical="center"/>
    </xf>
    <xf numFmtId="0" fontId="81" fillId="3" borderId="4" xfId="0" applyFont="1" applyFill="1" applyBorder="1" applyAlignment="1">
      <alignment horizontal="center" vertical="center"/>
    </xf>
    <xf numFmtId="0" fontId="31" fillId="3" borderId="6" xfId="0" applyFont="1" applyFill="1" applyBorder="1" applyAlignment="1">
      <alignment horizontal="center" vertical="center" wrapText="1"/>
    </xf>
    <xf numFmtId="0" fontId="31" fillId="3" borderId="1" xfId="0" applyFont="1" applyFill="1" applyBorder="1" applyAlignment="1">
      <alignment horizontal="center" vertical="center" wrapText="1"/>
    </xf>
    <xf numFmtId="0" fontId="31" fillId="3" borderId="5" xfId="0" applyFont="1" applyFill="1" applyBorder="1" applyAlignment="1">
      <alignment horizontal="center" vertical="center"/>
    </xf>
    <xf numFmtId="0" fontId="31" fillId="3" borderId="7" xfId="0" applyFont="1" applyFill="1" applyBorder="1" applyAlignment="1">
      <alignment horizontal="center" vertical="center"/>
    </xf>
    <xf numFmtId="0" fontId="31" fillId="3" borderId="6" xfId="0" applyFont="1" applyFill="1" applyBorder="1" applyAlignment="1">
      <alignment horizontal="center" vertical="center"/>
    </xf>
    <xf numFmtId="0" fontId="31" fillId="3" borderId="1" xfId="0" applyFont="1" applyFill="1" applyBorder="1" applyAlignment="1">
      <alignment horizontal="center" vertical="center"/>
    </xf>
    <xf numFmtId="0" fontId="64"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37" fillId="4" borderId="0" xfId="0" applyFont="1" applyFill="1" applyAlignment="1">
      <alignment horizontal="center"/>
    </xf>
    <xf numFmtId="0" fontId="37" fillId="0" borderId="0" xfId="0" applyFont="1" applyAlignment="1">
      <alignment horizontal="center"/>
    </xf>
    <xf numFmtId="0" fontId="25" fillId="4" borderId="13" xfId="0" applyFont="1" applyFill="1" applyBorder="1" applyAlignment="1">
      <alignment horizontal="center"/>
    </xf>
    <xf numFmtId="0" fontId="25" fillId="0" borderId="5"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11" xfId="0" applyFont="1" applyBorder="1" applyAlignment="1">
      <alignment horizontal="center" vertical="center" wrapText="1"/>
    </xf>
    <xf numFmtId="0" fontId="27" fillId="0" borderId="7" xfId="0" applyFont="1" applyBorder="1" applyAlignment="1">
      <alignment horizontal="center" vertical="center"/>
    </xf>
    <xf numFmtId="0" fontId="27" fillId="0" borderId="16" xfId="0" applyFont="1" applyBorder="1" applyAlignment="1">
      <alignment horizontal="center" vertical="center"/>
    </xf>
    <xf numFmtId="0" fontId="27" fillId="0" borderId="1" xfId="0" applyFont="1" applyBorder="1" applyAlignment="1">
      <alignment horizontal="center" vertical="center"/>
    </xf>
    <xf numFmtId="0" fontId="27" fillId="0" borderId="15" xfId="0" applyFont="1" applyBorder="1" applyAlignment="1">
      <alignment horizontal="center" vertical="center"/>
    </xf>
    <xf numFmtId="0" fontId="28" fillId="0" borderId="1" xfId="0" applyFont="1" applyBorder="1" applyAlignment="1">
      <alignment horizontal="center" vertical="center" wrapText="1"/>
    </xf>
    <xf numFmtId="0" fontId="28" fillId="0" borderId="15" xfId="0" applyFont="1" applyBorder="1" applyAlignment="1">
      <alignment horizontal="center" vertical="center" wrapText="1"/>
    </xf>
    <xf numFmtId="0" fontId="42" fillId="0" borderId="1" xfId="1" applyNumberFormat="1" applyFont="1" applyFill="1" applyBorder="1" applyAlignment="1">
      <alignment horizontal="justify" vertical="center" wrapText="1"/>
    </xf>
    <xf numFmtId="0" fontId="27" fillId="0" borderId="1" xfId="0" applyFont="1" applyBorder="1" applyAlignment="1">
      <alignment horizontal="center" vertical="center" wrapText="1"/>
    </xf>
    <xf numFmtId="0" fontId="27" fillId="0" borderId="15" xfId="0" applyFont="1" applyBorder="1" applyAlignment="1">
      <alignment horizontal="center" vertical="center" wrapText="1"/>
    </xf>
    <xf numFmtId="0" fontId="27" fillId="9" borderId="1" xfId="0" applyFont="1" applyFill="1" applyBorder="1" applyAlignment="1">
      <alignment horizontal="center" vertical="center"/>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11" xfId="0" applyFont="1" applyBorder="1" applyAlignment="1">
      <alignment horizontal="center" vertical="center"/>
    </xf>
    <xf numFmtId="0" fontId="4" fillId="0" borderId="10" xfId="0" applyFont="1" applyBorder="1" applyAlignment="1">
      <alignment horizontal="center" wrapText="1"/>
    </xf>
    <xf numFmtId="0" fontId="4" fillId="0" borderId="0" xfId="0" applyFont="1" applyBorder="1" applyAlignment="1">
      <alignment horizontal="center" wrapText="1"/>
    </xf>
    <xf numFmtId="0" fontId="4" fillId="0" borderId="39" xfId="0" applyFont="1" applyBorder="1" applyAlignment="1">
      <alignment horizontal="center" wrapText="1"/>
    </xf>
    <xf numFmtId="0" fontId="28" fillId="0" borderId="15" xfId="1" applyNumberFormat="1" applyFont="1" applyFill="1" applyBorder="1" applyAlignment="1">
      <alignment horizontal="left" vertical="center" wrapText="1"/>
    </xf>
    <xf numFmtId="0" fontId="28" fillId="0" borderId="1" xfId="1" applyNumberFormat="1" applyFont="1" applyFill="1" applyBorder="1" applyAlignment="1">
      <alignment horizontal="left" vertical="center" wrapText="1"/>
    </xf>
    <xf numFmtId="0" fontId="4" fillId="0" borderId="50" xfId="0" applyFont="1" applyBorder="1" applyAlignment="1">
      <alignment horizontal="center" vertical="center"/>
    </xf>
    <xf numFmtId="0" fontId="4" fillId="0" borderId="51" xfId="0" applyFont="1" applyBorder="1" applyAlignment="1">
      <alignment horizontal="center" vertical="center"/>
    </xf>
    <xf numFmtId="2" fontId="28" fillId="3" borderId="41" xfId="0" applyNumberFormat="1" applyFont="1" applyFill="1" applyBorder="1" applyAlignment="1">
      <alignment horizontal="center" vertical="center" wrapText="1"/>
    </xf>
    <xf numFmtId="2" fontId="28" fillId="3" borderId="10" xfId="0" applyNumberFormat="1" applyFont="1" applyFill="1" applyBorder="1" applyAlignment="1">
      <alignment horizontal="center" vertical="center" wrapText="1"/>
    </xf>
    <xf numFmtId="2" fontId="28" fillId="3" borderId="58" xfId="0" applyNumberFormat="1" applyFont="1" applyFill="1" applyBorder="1" applyAlignment="1">
      <alignment horizontal="center" vertical="center" wrapText="1"/>
    </xf>
    <xf numFmtId="0" fontId="27" fillId="3" borderId="29" xfId="0" applyFont="1" applyFill="1" applyBorder="1" applyAlignment="1">
      <alignment horizontal="center" vertical="center" wrapText="1"/>
    </xf>
    <xf numFmtId="0" fontId="27" fillId="3" borderId="39" xfId="0" applyFont="1" applyFill="1" applyBorder="1" applyAlignment="1">
      <alignment horizontal="center" vertical="center" wrapText="1"/>
    </xf>
    <xf numFmtId="0" fontId="27" fillId="3" borderId="57" xfId="0" applyFont="1" applyFill="1" applyBorder="1" applyAlignment="1">
      <alignment horizontal="center" vertical="center" wrapText="1"/>
    </xf>
    <xf numFmtId="0" fontId="27" fillId="9" borderId="19" xfId="0" applyFont="1" applyFill="1" applyBorder="1" applyAlignment="1">
      <alignment horizontal="center" vertical="center"/>
    </xf>
    <xf numFmtId="0" fontId="27" fillId="3" borderId="20" xfId="0" applyFont="1" applyFill="1" applyBorder="1" applyAlignment="1">
      <alignment horizontal="center" vertical="center" wrapText="1"/>
    </xf>
    <xf numFmtId="0" fontId="27" fillId="3" borderId="42" xfId="0" applyFont="1" applyFill="1" applyBorder="1" applyAlignment="1">
      <alignment horizontal="center" vertical="center" wrapText="1"/>
    </xf>
    <xf numFmtId="0" fontId="28" fillId="9" borderId="56" xfId="0" applyFont="1" applyFill="1" applyBorder="1" applyAlignment="1">
      <alignment horizontal="center" vertical="center" wrapText="1"/>
    </xf>
    <xf numFmtId="0" fontId="28" fillId="9" borderId="39" xfId="0" applyFont="1" applyFill="1" applyBorder="1" applyAlignment="1">
      <alignment horizontal="center" vertical="center" wrapText="1"/>
    </xf>
    <xf numFmtId="0" fontId="28" fillId="9" borderId="57" xfId="0" applyFont="1" applyFill="1" applyBorder="1" applyAlignment="1">
      <alignment horizontal="center" vertical="center" wrapText="1"/>
    </xf>
    <xf numFmtId="0" fontId="12" fillId="0" borderId="5" xfId="0" applyFont="1" applyBorder="1" applyAlignment="1">
      <alignment horizontal="center"/>
    </xf>
    <xf numFmtId="0" fontId="12" fillId="0" borderId="6" xfId="0" applyFont="1" applyBorder="1" applyAlignment="1">
      <alignment horizontal="center"/>
    </xf>
    <xf numFmtId="0" fontId="12" fillId="0" borderId="11" xfId="0" applyFont="1" applyBorder="1" applyAlignment="1">
      <alignment horizontal="center"/>
    </xf>
    <xf numFmtId="0" fontId="12" fillId="6" borderId="1" xfId="0" applyFont="1" applyFill="1" applyBorder="1" applyAlignment="1">
      <alignment horizontal="center" vertical="top"/>
    </xf>
    <xf numFmtId="0" fontId="50" fillId="0" borderId="25" xfId="0" applyFont="1" applyBorder="1" applyAlignment="1">
      <alignment horizontal="center" vertical="center" wrapText="1"/>
    </xf>
    <xf numFmtId="0" fontId="50" fillId="0" borderId="24" xfId="0" applyFont="1" applyBorder="1" applyAlignment="1">
      <alignment horizontal="center" vertical="center" wrapText="1"/>
    </xf>
    <xf numFmtId="164" fontId="57" fillId="0" borderId="1" xfId="6" applyFont="1" applyBorder="1" applyAlignment="1">
      <alignment horizontal="center" vertical="center"/>
    </xf>
    <xf numFmtId="0" fontId="64" fillId="0" borderId="41" xfId="0" applyFont="1" applyBorder="1" applyAlignment="1">
      <alignment horizontal="center" vertical="center"/>
    </xf>
    <xf numFmtId="0" fontId="64" fillId="0" borderId="40" xfId="0" applyFont="1" applyBorder="1" applyAlignment="1">
      <alignment horizontal="center" vertical="center"/>
    </xf>
    <xf numFmtId="0" fontId="64" fillId="0" borderId="29" xfId="0" applyFont="1" applyBorder="1" applyAlignment="1">
      <alignment horizontal="center" vertical="center"/>
    </xf>
    <xf numFmtId="0" fontId="7" fillId="0" borderId="10" xfId="8" applyFont="1" applyBorder="1" applyAlignment="1">
      <alignment horizontal="center" vertical="center" wrapText="1"/>
    </xf>
    <xf numFmtId="0" fontId="7" fillId="0" borderId="0" xfId="8" applyFont="1" applyAlignment="1">
      <alignment horizontal="center" vertical="center" wrapText="1"/>
    </xf>
    <xf numFmtId="0" fontId="7" fillId="0" borderId="39" xfId="8" applyFont="1" applyBorder="1" applyAlignment="1">
      <alignment horizontal="center" vertical="center" wrapText="1"/>
    </xf>
    <xf numFmtId="0" fontId="7" fillId="0" borderId="38" xfId="8" applyFont="1" applyBorder="1" applyAlignment="1">
      <alignment horizontal="center" vertical="center" wrapText="1"/>
    </xf>
    <xf numFmtId="0" fontId="7" fillId="0" borderId="37" xfId="8" applyFont="1" applyBorder="1" applyAlignment="1">
      <alignment horizontal="center" vertical="center" wrapText="1"/>
    </xf>
    <xf numFmtId="0" fontId="7" fillId="0" borderId="36" xfId="8" applyFont="1" applyBorder="1" applyAlignment="1">
      <alignment horizontal="center" vertical="center" wrapText="1"/>
    </xf>
    <xf numFmtId="0" fontId="14" fillId="3" borderId="1" xfId="0" applyFont="1" applyFill="1" applyBorder="1" applyAlignment="1">
      <alignment horizontal="center" vertical="center"/>
    </xf>
    <xf numFmtId="0" fontId="12" fillId="0" borderId="1" xfId="0" applyFont="1" applyBorder="1" applyAlignment="1">
      <alignment horizontal="center"/>
    </xf>
    <xf numFmtId="0" fontId="14" fillId="3" borderId="1" xfId="0" applyFont="1" applyFill="1" applyBorder="1" applyAlignment="1">
      <alignment horizontal="center" vertical="center" wrapText="1"/>
    </xf>
    <xf numFmtId="0" fontId="21" fillId="8" borderId="1" xfId="0" applyFont="1" applyFill="1" applyBorder="1" applyAlignment="1">
      <alignment horizontal="left" vertical="top" wrapText="1"/>
    </xf>
    <xf numFmtId="0" fontId="12" fillId="0" borderId="14" xfId="0" applyFont="1" applyBorder="1" applyAlignment="1">
      <alignment horizontal="center"/>
    </xf>
    <xf numFmtId="0" fontId="12" fillId="0" borderId="12" xfId="0" applyFont="1" applyBorder="1" applyAlignment="1">
      <alignment horizontal="center"/>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6" fillId="2" borderId="12" xfId="0" applyFont="1" applyFill="1" applyBorder="1" applyAlignment="1">
      <alignment horizontal="center"/>
    </xf>
    <xf numFmtId="0" fontId="11" fillId="4" borderId="13" xfId="0" applyFont="1" applyFill="1" applyBorder="1" applyAlignment="1">
      <alignment horizontal="center"/>
    </xf>
    <xf numFmtId="0" fontId="10" fillId="4" borderId="0" xfId="0" applyFont="1" applyFill="1" applyAlignment="1">
      <alignment horizontal="center"/>
    </xf>
    <xf numFmtId="0" fontId="7" fillId="5" borderId="10" xfId="0" applyFont="1" applyFill="1" applyBorder="1" applyAlignment="1">
      <alignment horizontal="center" vertical="center"/>
    </xf>
    <xf numFmtId="0" fontId="7" fillId="5" borderId="0" xfId="0" applyFont="1" applyFill="1" applyAlignment="1">
      <alignment horizontal="center" vertical="center"/>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43" fontId="58" fillId="21" borderId="60" xfId="0" applyNumberFormat="1" applyFont="1" applyFill="1" applyBorder="1" applyAlignment="1">
      <alignment horizontal="center" vertical="center" wrapText="1"/>
    </xf>
    <xf numFmtId="43" fontId="58" fillId="21" borderId="47" xfId="0" applyNumberFormat="1" applyFont="1" applyFill="1" applyBorder="1" applyAlignment="1">
      <alignment horizontal="center" vertical="center" wrapText="1"/>
    </xf>
    <xf numFmtId="43" fontId="58" fillId="21" borderId="2" xfId="0" applyNumberFormat="1" applyFont="1" applyFill="1" applyBorder="1" applyAlignment="1">
      <alignment horizontal="center" vertical="center" wrapText="1"/>
    </xf>
    <xf numFmtId="43" fontId="58" fillId="21" borderId="4" xfId="0" applyNumberFormat="1" applyFont="1" applyFill="1" applyBorder="1" applyAlignment="1">
      <alignment horizontal="center" vertical="center" wrapText="1"/>
    </xf>
    <xf numFmtId="0" fontId="28" fillId="0" borderId="10"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39" xfId="0" applyFont="1" applyBorder="1" applyAlignment="1">
      <alignment horizontal="center" vertical="center" wrapText="1"/>
    </xf>
    <xf numFmtId="0" fontId="64" fillId="0" borderId="41" xfId="0" applyFont="1" applyBorder="1" applyAlignment="1">
      <alignment horizontal="center" vertical="center" wrapText="1"/>
    </xf>
    <xf numFmtId="0" fontId="64" fillId="0" borderId="40" xfId="0" applyFont="1" applyBorder="1" applyAlignment="1">
      <alignment horizontal="center" vertical="center" wrapText="1"/>
    </xf>
    <xf numFmtId="0" fontId="64" fillId="0" borderId="29" xfId="0" applyFont="1" applyBorder="1" applyAlignment="1">
      <alignment horizontal="center" vertical="center" wrapText="1"/>
    </xf>
    <xf numFmtId="0" fontId="26" fillId="18" borderId="10" xfId="0" applyFont="1" applyFill="1" applyBorder="1" applyAlignment="1">
      <alignment horizontal="center" vertical="center" wrapText="1"/>
    </xf>
    <xf numFmtId="0" fontId="26" fillId="18" borderId="0" xfId="0" applyFont="1" applyFill="1" applyBorder="1" applyAlignment="1">
      <alignment horizontal="center" vertical="center" wrapText="1"/>
    </xf>
    <xf numFmtId="0" fontId="26" fillId="18" borderId="39" xfId="0" applyFont="1" applyFill="1" applyBorder="1" applyAlignment="1">
      <alignment horizontal="center" vertical="center" wrapText="1"/>
    </xf>
    <xf numFmtId="0" fontId="7" fillId="20" borderId="10" xfId="0" applyFont="1" applyFill="1" applyBorder="1" applyAlignment="1">
      <alignment horizontal="center" vertical="center"/>
    </xf>
    <xf numFmtId="0" fontId="7" fillId="20" borderId="0" xfId="0" applyFont="1" applyFill="1" applyBorder="1" applyAlignment="1">
      <alignment horizontal="center" vertical="center"/>
    </xf>
    <xf numFmtId="0" fontId="7" fillId="20" borderId="39" xfId="0" applyFont="1" applyFill="1" applyBorder="1" applyAlignment="1">
      <alignment horizontal="center" vertical="center"/>
    </xf>
    <xf numFmtId="0" fontId="70" fillId="18" borderId="2" xfId="0" applyFont="1" applyFill="1" applyBorder="1" applyAlignment="1">
      <alignment horizontal="right" vertical="center" wrapText="1"/>
    </xf>
    <xf numFmtId="0" fontId="70" fillId="18" borderId="3" xfId="0" applyFont="1" applyFill="1" applyBorder="1" applyAlignment="1">
      <alignment horizontal="right" vertical="center" wrapText="1"/>
    </xf>
    <xf numFmtId="0" fontId="77" fillId="0" borderId="2" xfId="0" applyFont="1" applyBorder="1" applyAlignment="1">
      <alignment horizontal="justify" vertical="center" wrapText="1"/>
    </xf>
    <xf numFmtId="0" fontId="77" fillId="0" borderId="4" xfId="0" applyFont="1" applyBorder="1" applyAlignment="1">
      <alignment horizontal="justify" vertical="center" wrapText="1"/>
    </xf>
    <xf numFmtId="0" fontId="70" fillId="19" borderId="41" xfId="0" applyFont="1" applyFill="1" applyBorder="1" applyAlignment="1">
      <alignment horizontal="center" vertical="center" wrapText="1"/>
    </xf>
    <xf numFmtId="0" fontId="70" fillId="19" borderId="29" xfId="0" applyFont="1" applyFill="1" applyBorder="1" applyAlignment="1">
      <alignment horizontal="center" vertical="center" wrapText="1"/>
    </xf>
    <xf numFmtId="0" fontId="7" fillId="19" borderId="2" xfId="0" applyFont="1" applyFill="1" applyBorder="1" applyAlignment="1">
      <alignment horizontal="center" vertical="center" wrapText="1"/>
    </xf>
    <xf numFmtId="0" fontId="7" fillId="19" borderId="3" xfId="0" applyFont="1" applyFill="1" applyBorder="1" applyAlignment="1">
      <alignment horizontal="center" vertical="center" wrapText="1"/>
    </xf>
    <xf numFmtId="0" fontId="70" fillId="18" borderId="1" xfId="0" applyFont="1" applyFill="1" applyBorder="1" applyAlignment="1">
      <alignment horizontal="right" vertical="center"/>
    </xf>
    <xf numFmtId="0" fontId="7" fillId="0" borderId="1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19" xfId="0" applyFont="1" applyBorder="1" applyAlignment="1">
      <alignment horizontal="center" vertical="center" wrapText="1"/>
    </xf>
    <xf numFmtId="0" fontId="64" fillId="0" borderId="17" xfId="0" applyFont="1" applyBorder="1" applyAlignment="1">
      <alignment horizontal="center" vertical="center" wrapText="1"/>
    </xf>
    <xf numFmtId="0" fontId="64" fillId="0" borderId="28" xfId="0" applyFont="1" applyBorder="1" applyAlignment="1">
      <alignment horizontal="center" vertical="center" wrapText="1"/>
    </xf>
    <xf numFmtId="0" fontId="64" fillId="0" borderId="19" xfId="0" applyFont="1" applyBorder="1" applyAlignment="1">
      <alignment horizontal="center" vertical="center" wrapText="1"/>
    </xf>
    <xf numFmtId="1" fontId="77" fillId="0" borderId="15" xfId="3" applyNumberFormat="1" applyFont="1" applyFill="1" applyBorder="1" applyAlignment="1">
      <alignment horizontal="center" vertical="center" wrapText="1"/>
    </xf>
    <xf numFmtId="1" fontId="77" fillId="0" borderId="61" xfId="3" applyNumberFormat="1" applyFont="1" applyFill="1" applyBorder="1" applyAlignment="1">
      <alignment horizontal="center" vertical="center" wrapText="1"/>
    </xf>
    <xf numFmtId="1" fontId="77" fillId="0" borderId="22" xfId="3" applyNumberFormat="1" applyFont="1" applyFill="1" applyBorder="1" applyAlignment="1">
      <alignment horizontal="center" vertical="center" wrapText="1"/>
    </xf>
    <xf numFmtId="0" fontId="7" fillId="18" borderId="1" xfId="0" applyFont="1" applyFill="1" applyBorder="1" applyAlignment="1">
      <alignment horizontal="justify" vertical="justify"/>
    </xf>
    <xf numFmtId="0" fontId="74" fillId="0" borderId="10" xfId="0" applyFont="1" applyBorder="1" applyAlignment="1">
      <alignment horizontal="center" vertical="center" wrapText="1"/>
    </xf>
    <xf numFmtId="0" fontId="74" fillId="0" borderId="0" xfId="0" applyFont="1" applyBorder="1" applyAlignment="1">
      <alignment horizontal="center" vertical="center" wrapText="1"/>
    </xf>
    <xf numFmtId="0" fontId="8" fillId="0" borderId="10" xfId="0" applyFont="1" applyBorder="1" applyAlignment="1">
      <alignment horizontal="center" vertical="center"/>
    </xf>
    <xf numFmtId="0" fontId="8" fillId="0" borderId="0"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Border="1" applyAlignment="1">
      <alignment horizontal="center" vertical="center"/>
    </xf>
    <xf numFmtId="0" fontId="7" fillId="18" borderId="1" xfId="0" applyFont="1" applyFill="1" applyBorder="1" applyAlignment="1">
      <alignment horizontal="right" vertical="center"/>
    </xf>
    <xf numFmtId="0" fontId="92" fillId="0" borderId="68" xfId="14" applyFont="1" applyBorder="1" applyAlignment="1">
      <alignment horizontal="center" vertical="center" wrapText="1"/>
    </xf>
    <xf numFmtId="0" fontId="87" fillId="0" borderId="67" xfId="14" applyFont="1" applyBorder="1"/>
    <xf numFmtId="0" fontId="87" fillId="0" borderId="66" xfId="14" applyFont="1" applyBorder="1" applyAlignment="1">
      <alignment horizontal="left"/>
    </xf>
    <xf numFmtId="2" fontId="90" fillId="6" borderId="2" xfId="14" applyNumberFormat="1" applyFont="1" applyFill="1" applyBorder="1" applyAlignment="1">
      <alignment horizontal="center"/>
    </xf>
    <xf numFmtId="0" fontId="90" fillId="6" borderId="3" xfId="14" applyFont="1" applyFill="1" applyBorder="1"/>
    <xf numFmtId="0" fontId="90" fillId="6" borderId="4" xfId="14" applyFont="1" applyFill="1" applyBorder="1" applyAlignment="1">
      <alignment horizontal="left"/>
    </xf>
    <xf numFmtId="0" fontId="91" fillId="0" borderId="65" xfId="14" applyFont="1" applyBorder="1" applyAlignment="1">
      <alignment horizontal="center"/>
    </xf>
    <xf numFmtId="0" fontId="91" fillId="0" borderId="65" xfId="14" applyFont="1" applyBorder="1"/>
    <xf numFmtId="0" fontId="91" fillId="0" borderId="65" xfId="14" applyFont="1" applyBorder="1" applyAlignment="1">
      <alignment horizontal="left"/>
    </xf>
    <xf numFmtId="0" fontId="89" fillId="0" borderId="2" xfId="14" applyFont="1" applyBorder="1" applyAlignment="1">
      <alignment horizontal="center" vertical="center" wrapText="1"/>
    </xf>
    <xf numFmtId="0" fontId="89" fillId="0" borderId="3" xfId="14" applyFont="1" applyBorder="1" applyAlignment="1">
      <alignment horizontal="center" vertical="center" wrapText="1"/>
    </xf>
    <xf numFmtId="0" fontId="89" fillId="0" borderId="4" xfId="14" applyFont="1" applyBorder="1" applyAlignment="1">
      <alignment horizontal="left" vertical="center" wrapText="1"/>
    </xf>
    <xf numFmtId="14" fontId="80" fillId="0" borderId="2" xfId="14" applyNumberFormat="1" applyBorder="1" applyAlignment="1">
      <alignment horizontal="center"/>
    </xf>
    <xf numFmtId="0" fontId="80" fillId="0" borderId="4" xfId="14" applyBorder="1" applyAlignment="1">
      <alignment horizontal="center"/>
    </xf>
    <xf numFmtId="0" fontId="90" fillId="0" borderId="64" xfId="11" applyFont="1" applyBorder="1" applyAlignment="1">
      <alignment horizontal="center"/>
    </xf>
    <xf numFmtId="0" fontId="87" fillId="0" borderId="63" xfId="11" applyFont="1" applyBorder="1"/>
    <xf numFmtId="0" fontId="87" fillId="0" borderId="62" xfId="11" applyFont="1" applyBorder="1"/>
    <xf numFmtId="184" fontId="89" fillId="0" borderId="64" xfId="11" applyNumberFormat="1" applyFont="1" applyBorder="1" applyAlignment="1">
      <alignment horizontal="center" vertical="center"/>
    </xf>
    <xf numFmtId="184" fontId="87" fillId="0" borderId="63" xfId="11" applyNumberFormat="1" applyFont="1" applyBorder="1"/>
    <xf numFmtId="184" fontId="87" fillId="0" borderId="62" xfId="11" applyNumberFormat="1" applyFont="1" applyBorder="1"/>
    <xf numFmtId="183" fontId="89" fillId="0" borderId="64" xfId="11" applyNumberFormat="1" applyFont="1" applyBorder="1" applyAlignment="1">
      <alignment horizontal="center" vertical="center"/>
    </xf>
    <xf numFmtId="164" fontId="88" fillId="0" borderId="15" xfId="12" applyFont="1" applyBorder="1" applyAlignment="1">
      <alignment horizontal="center" vertical="center"/>
    </xf>
    <xf numFmtId="164" fontId="88" fillId="0" borderId="61" xfId="12" applyFont="1" applyBorder="1" applyAlignment="1">
      <alignment horizontal="center" vertical="center"/>
    </xf>
    <xf numFmtId="164" fontId="88" fillId="0" borderId="22" xfId="12" applyFont="1" applyBorder="1" applyAlignment="1">
      <alignment horizontal="center" vertical="center"/>
    </xf>
    <xf numFmtId="0" fontId="87" fillId="0" borderId="15" xfId="11" applyFont="1" applyBorder="1" applyAlignment="1">
      <alignment horizontal="center" vertical="center" wrapText="1"/>
    </xf>
    <xf numFmtId="0" fontId="87" fillId="0" borderId="61" xfId="11" applyFont="1" applyBorder="1" applyAlignment="1">
      <alignment horizontal="center" vertical="center" wrapText="1"/>
    </xf>
    <xf numFmtId="0" fontId="87" fillId="0" borderId="22" xfId="11" applyFont="1" applyBorder="1" applyAlignment="1">
      <alignment horizontal="center" vertical="center" wrapText="1"/>
    </xf>
    <xf numFmtId="0" fontId="72" fillId="0" borderId="0" xfId="0" applyFont="1" applyAlignment="1">
      <alignment horizontal="center" vertical="center"/>
    </xf>
    <xf numFmtId="2" fontId="26" fillId="16" borderId="1" xfId="0" applyNumberFormat="1" applyFont="1" applyFill="1" applyBorder="1" applyAlignment="1">
      <alignment horizontal="center" vertical="center"/>
    </xf>
    <xf numFmtId="0" fontId="71" fillId="16" borderId="1" xfId="0" applyFont="1" applyFill="1" applyBorder="1" applyAlignment="1">
      <alignment horizontal="center" vertical="center"/>
    </xf>
    <xf numFmtId="2" fontId="7" fillId="16" borderId="1" xfId="0" applyNumberFormat="1" applyFont="1" applyFill="1" applyBorder="1" applyAlignment="1">
      <alignment horizontal="center" vertical="center" wrapText="1"/>
    </xf>
    <xf numFmtId="0" fontId="7" fillId="16" borderId="1" xfId="0" applyFont="1" applyFill="1" applyBorder="1" applyAlignment="1">
      <alignment horizontal="center" vertical="center" wrapText="1"/>
    </xf>
    <xf numFmtId="2" fontId="2" fillId="17" borderId="17" xfId="0" applyNumberFormat="1" applyFont="1" applyFill="1" applyBorder="1" applyAlignment="1">
      <alignment horizontal="center" vertical="center" wrapText="1"/>
    </xf>
    <xf numFmtId="2" fontId="2" fillId="17" borderId="19" xfId="0" applyNumberFormat="1" applyFont="1" applyFill="1" applyBorder="1" applyAlignment="1">
      <alignment horizontal="center" vertical="center" wrapText="1"/>
    </xf>
  </cellXfs>
  <cellStyles count="15">
    <cellStyle name="Millares" xfId="9" builtinId="3"/>
    <cellStyle name="Moneda" xfId="2" builtinId="4"/>
    <cellStyle name="Moneda [0] 2" xfId="1" xr:uid="{00000000-0005-0000-0000-000002000000}"/>
    <cellStyle name="Moneda [0] 3" xfId="6" xr:uid="{00000000-0005-0000-0000-000003000000}"/>
    <cellStyle name="Moneda [0] 4" xfId="7" xr:uid="{00000000-0005-0000-0000-000004000000}"/>
    <cellStyle name="Moneda [0] 5" xfId="12" xr:uid="{00000000-0005-0000-0000-000005000000}"/>
    <cellStyle name="Moneda 2" xfId="5" xr:uid="{00000000-0005-0000-0000-000006000000}"/>
    <cellStyle name="Moneda 3" xfId="13" xr:uid="{5F615601-7B93-4475-A2D2-69548891BD5B}"/>
    <cellStyle name="Normal" xfId="0" builtinId="0"/>
    <cellStyle name="Normal 11 2" xfId="10" xr:uid="{00000000-0005-0000-0000-000008000000}"/>
    <cellStyle name="Normal 2" xfId="11" xr:uid="{00000000-0005-0000-0000-000009000000}"/>
    <cellStyle name="Normal 3" xfId="4" xr:uid="{00000000-0005-0000-0000-00000A000000}"/>
    <cellStyle name="Normal 4" xfId="14" xr:uid="{1FA29C8B-7DE8-41A8-9577-6112143E2EE9}"/>
    <cellStyle name="Normal_ANEXO4" xfId="8" xr:uid="{00000000-0005-0000-0000-00000B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2</xdr:col>
      <xdr:colOff>318655</xdr:colOff>
      <xdr:row>17</xdr:row>
      <xdr:rowOff>79065</xdr:rowOff>
    </xdr:from>
    <xdr:ext cx="1524000" cy="1120046"/>
    <xdr:pic>
      <xdr:nvPicPr>
        <xdr:cNvPr id="3" name="Imagen 2">
          <a:extLst>
            <a:ext uri="{FF2B5EF4-FFF2-40B4-BE49-F238E27FC236}">
              <a16:creationId xmlns:a16="http://schemas.microsoft.com/office/drawing/2014/main" id="{DF087EBD-99A2-4712-8809-C2C3BC8741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8375" y="2090745"/>
          <a:ext cx="1524000" cy="11200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216354</xdr:colOff>
      <xdr:row>0</xdr:row>
      <xdr:rowOff>97971</xdr:rowOff>
    </xdr:from>
    <xdr:ext cx="1125855" cy="964737"/>
    <xdr:pic>
      <xdr:nvPicPr>
        <xdr:cNvPr id="2" name="Imagen 1">
          <a:extLst>
            <a:ext uri="{FF2B5EF4-FFF2-40B4-BE49-F238E27FC236}">
              <a16:creationId xmlns:a16="http://schemas.microsoft.com/office/drawing/2014/main" id="{613DD4E4-0AB1-41BD-8832-912C44647779}"/>
            </a:ext>
          </a:extLst>
        </xdr:cNvPr>
        <xdr:cNvPicPr>
          <a:picLocks noChangeAspect="1"/>
        </xdr:cNvPicPr>
      </xdr:nvPicPr>
      <xdr:blipFill>
        <a:blip xmlns:r="http://schemas.openxmlformats.org/officeDocument/2006/relationships" r:embed="rId1"/>
        <a:stretch>
          <a:fillRect/>
        </a:stretch>
      </xdr:blipFill>
      <xdr:spPr>
        <a:xfrm>
          <a:off x="216354" y="97971"/>
          <a:ext cx="1125855" cy="96473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5</xdr:col>
      <xdr:colOff>215348</xdr:colOff>
      <xdr:row>15</xdr:row>
      <xdr:rowOff>-1</xdr:rowOff>
    </xdr:from>
    <xdr:ext cx="1533939" cy="1101493"/>
    <xdr:pic>
      <xdr:nvPicPr>
        <xdr:cNvPr id="5" name="Imagen 4">
          <a:extLst>
            <a:ext uri="{FF2B5EF4-FFF2-40B4-BE49-F238E27FC236}">
              <a16:creationId xmlns:a16="http://schemas.microsoft.com/office/drawing/2014/main" id="{82BBB2FA-0ED8-405F-9D02-BB273BEEAC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548" y="1645919"/>
          <a:ext cx="1533939" cy="11014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13</xdr:col>
      <xdr:colOff>0</xdr:colOff>
      <xdr:row>14</xdr:row>
      <xdr:rowOff>59358</xdr:rowOff>
    </xdr:from>
    <xdr:to>
      <xdr:col>17</xdr:col>
      <xdr:colOff>83128</xdr:colOff>
      <xdr:row>22</xdr:row>
      <xdr:rowOff>1292949</xdr:rowOff>
    </xdr:to>
    <xdr:pic>
      <xdr:nvPicPr>
        <xdr:cNvPr id="6" name="Imagen 5">
          <a:extLst>
            <a:ext uri="{FF2B5EF4-FFF2-40B4-BE49-F238E27FC236}">
              <a16:creationId xmlns:a16="http://schemas.microsoft.com/office/drawing/2014/main" id="{CCC33391-715C-4EBE-A0B6-19F65F5ECFA6}"/>
            </a:ext>
          </a:extLst>
        </xdr:cNvPr>
        <xdr:cNvPicPr>
          <a:picLocks noChangeAspect="1"/>
        </xdr:cNvPicPr>
      </xdr:nvPicPr>
      <xdr:blipFill>
        <a:blip xmlns:r="http://schemas.openxmlformats.org/officeDocument/2006/relationships" r:embed="rId2"/>
        <a:stretch>
          <a:fillRect/>
        </a:stretch>
      </xdr:blipFill>
      <xdr:spPr>
        <a:xfrm>
          <a:off x="29607164" y="5739722"/>
          <a:ext cx="7689273" cy="48219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6</xdr:col>
      <xdr:colOff>180975</xdr:colOff>
      <xdr:row>15</xdr:row>
      <xdr:rowOff>204788</xdr:rowOff>
    </xdr:from>
    <xdr:ext cx="1521959" cy="1072421"/>
    <xdr:pic>
      <xdr:nvPicPr>
        <xdr:cNvPr id="3" name="Imagen 2">
          <a:extLst>
            <a:ext uri="{FF2B5EF4-FFF2-40B4-BE49-F238E27FC236}">
              <a16:creationId xmlns:a16="http://schemas.microsoft.com/office/drawing/2014/main" id="{5A2794EC-9A5C-425B-89CD-74C92A7211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64875" y="5957888"/>
          <a:ext cx="1521959" cy="10724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19</xdr:row>
      <xdr:rowOff>0</xdr:rowOff>
    </xdr:from>
    <xdr:ext cx="304800" cy="1699130"/>
    <xdr:sp macro="" textlink="">
      <xdr:nvSpPr>
        <xdr:cNvPr id="2" name="AutoShape 2" descr="Alambre Dulce Colores Para Manualidades De 1mm Por 10 Metros | Mercado Libre">
          <a:extLst>
            <a:ext uri="{FF2B5EF4-FFF2-40B4-BE49-F238E27FC236}">
              <a16:creationId xmlns:a16="http://schemas.microsoft.com/office/drawing/2014/main" id="{46B76B86-9F05-4965-B926-B779A7B02EB5}"/>
            </a:ext>
          </a:extLst>
        </xdr:cNvPr>
        <xdr:cNvSpPr>
          <a:spLocks noChangeAspect="1" noChangeArrowheads="1"/>
        </xdr:cNvSpPr>
      </xdr:nvSpPr>
      <xdr:spPr bwMode="auto">
        <a:xfrm>
          <a:off x="2354580" y="3291840"/>
          <a:ext cx="304800" cy="16991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7156348"/>
    <xdr:sp macro="" textlink="">
      <xdr:nvSpPr>
        <xdr:cNvPr id="3" name="AutoShape 3" descr="Como hacer unos adorables títeres de animales con fieltro | Todo  Manualidades">
          <a:extLst>
            <a:ext uri="{FF2B5EF4-FFF2-40B4-BE49-F238E27FC236}">
              <a16:creationId xmlns:a16="http://schemas.microsoft.com/office/drawing/2014/main" id="{62507CD3-3774-4518-8344-ADC6C43D187E}"/>
            </a:ext>
            <a:ext uri="{147F2762-F138-4A5C-976F-8EAC2B608ADB}">
              <a16:predDERef xmlns:a16="http://schemas.microsoft.com/office/drawing/2014/main" pred="{0800F6B7-E33F-47DB-B30E-DB02C58B56A2}"/>
            </a:ext>
          </a:extLst>
        </xdr:cNvPr>
        <xdr:cNvSpPr>
          <a:spLocks noChangeAspect="1" noChangeArrowheads="1"/>
        </xdr:cNvSpPr>
      </xdr:nvSpPr>
      <xdr:spPr bwMode="auto">
        <a:xfrm>
          <a:off x="2354580" y="3291840"/>
          <a:ext cx="304800" cy="71563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5488360"/>
    <xdr:sp macro="" textlink="">
      <xdr:nvSpPr>
        <xdr:cNvPr id="4" name="AutoShape 6" descr="Colchoneta Tapete Plegable Para Camping Gimnasio Ejercicios ">
          <a:extLst>
            <a:ext uri="{FF2B5EF4-FFF2-40B4-BE49-F238E27FC236}">
              <a16:creationId xmlns:a16="http://schemas.microsoft.com/office/drawing/2014/main" id="{98E8BF6F-F25A-4143-A4DB-0A65917156F0}"/>
            </a:ext>
            <a:ext uri="{147F2762-F138-4A5C-976F-8EAC2B608ADB}">
              <a16:predDERef xmlns:a16="http://schemas.microsoft.com/office/drawing/2014/main" pred="{59F4BC4E-CC04-4E30-9392-F97678AB05F2}"/>
            </a:ext>
          </a:extLst>
        </xdr:cNvPr>
        <xdr:cNvSpPr>
          <a:spLocks noChangeAspect="1" noChangeArrowheads="1"/>
        </xdr:cNvSpPr>
      </xdr:nvSpPr>
      <xdr:spPr bwMode="auto">
        <a:xfrm>
          <a:off x="2354580" y="3291840"/>
          <a:ext cx="304800" cy="548836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6403854"/>
    <xdr:sp macro="" textlink="">
      <xdr:nvSpPr>
        <xdr:cNvPr id="5" name="AutoShape 7" descr="1. GIMNASIO LUDOTECA - CUBO EN ESPUMA GRANDE">
          <a:extLst>
            <a:ext uri="{FF2B5EF4-FFF2-40B4-BE49-F238E27FC236}">
              <a16:creationId xmlns:a16="http://schemas.microsoft.com/office/drawing/2014/main" id="{76F25A08-036A-49C6-8B5A-76A630C0C88D}"/>
            </a:ext>
            <a:ext uri="{147F2762-F138-4A5C-976F-8EAC2B608ADB}">
              <a16:predDERef xmlns:a16="http://schemas.microsoft.com/office/drawing/2014/main" pred="{6CB49146-E893-4A15-84AB-24B8F18AFD04}"/>
            </a:ext>
          </a:extLst>
        </xdr:cNvPr>
        <xdr:cNvSpPr>
          <a:spLocks noChangeAspect="1" noChangeArrowheads="1"/>
        </xdr:cNvSpPr>
      </xdr:nvSpPr>
      <xdr:spPr bwMode="auto">
        <a:xfrm>
          <a:off x="2354580" y="3291840"/>
          <a:ext cx="304800" cy="64038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1862274"/>
    <xdr:sp macro="" textlink="">
      <xdr:nvSpPr>
        <xdr:cNvPr id="6" name="AutoShape 9" descr="Lamina Magnetica Infantil Para Aprender Letras En Preescolar">
          <a:extLst>
            <a:ext uri="{FF2B5EF4-FFF2-40B4-BE49-F238E27FC236}">
              <a16:creationId xmlns:a16="http://schemas.microsoft.com/office/drawing/2014/main" id="{7AE539F0-BD49-4420-9FD4-19F5567DA1AA}"/>
            </a:ext>
            <a:ext uri="{147F2762-F138-4A5C-976F-8EAC2B608ADB}">
              <a16:predDERef xmlns:a16="http://schemas.microsoft.com/office/drawing/2014/main" pred="{DC4C803C-EE55-413C-92CB-C001A0D4CFA3}"/>
            </a:ext>
          </a:extLst>
        </xdr:cNvPr>
        <xdr:cNvSpPr>
          <a:spLocks noChangeAspect="1" noChangeArrowheads="1"/>
        </xdr:cNvSpPr>
      </xdr:nvSpPr>
      <xdr:spPr bwMode="auto">
        <a:xfrm>
          <a:off x="2354580" y="3291840"/>
          <a:ext cx="304800" cy="18622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1862274"/>
    <xdr:sp macro="" textlink="">
      <xdr:nvSpPr>
        <xdr:cNvPr id="7" name="AutoShape 10" descr="Imagen 1 de 4 de Pelota Giratoria De Animales Luces Y Sonidos Para Bebé">
          <a:extLst>
            <a:ext uri="{FF2B5EF4-FFF2-40B4-BE49-F238E27FC236}">
              <a16:creationId xmlns:a16="http://schemas.microsoft.com/office/drawing/2014/main" id="{165BEA42-D93C-474E-A640-E7D989C6A066}"/>
            </a:ext>
            <a:ext uri="{147F2762-F138-4A5C-976F-8EAC2B608ADB}">
              <a16:predDERef xmlns:a16="http://schemas.microsoft.com/office/drawing/2014/main" pred="{32639968-FAFC-47EE-AECB-217D6CED33FC}"/>
            </a:ext>
          </a:extLst>
        </xdr:cNvPr>
        <xdr:cNvSpPr>
          <a:spLocks noChangeAspect="1" noChangeArrowheads="1"/>
        </xdr:cNvSpPr>
      </xdr:nvSpPr>
      <xdr:spPr bwMode="auto">
        <a:xfrm>
          <a:off x="2354580" y="3291840"/>
          <a:ext cx="304800" cy="18622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1693687"/>
    <xdr:sp macro="" textlink="">
      <xdr:nvSpPr>
        <xdr:cNvPr id="8" name="AutoShape 2" descr="Imagen 1 de 2 de Juego X 3 Embudos En Plástico Tamaños Surtidos">
          <a:extLst>
            <a:ext uri="{FF2B5EF4-FFF2-40B4-BE49-F238E27FC236}">
              <a16:creationId xmlns:a16="http://schemas.microsoft.com/office/drawing/2014/main" id="{B777AEA4-05F4-46EF-9029-F76630B7C8C7}"/>
            </a:ext>
            <a:ext uri="{147F2762-F138-4A5C-976F-8EAC2B608ADB}">
              <a16:predDERef xmlns:a16="http://schemas.microsoft.com/office/drawing/2014/main" pred="{CB512FFF-7D90-4499-BED4-DB1C80CB3307}"/>
            </a:ext>
          </a:extLst>
        </xdr:cNvPr>
        <xdr:cNvSpPr>
          <a:spLocks noChangeAspect="1" noChangeArrowheads="1"/>
        </xdr:cNvSpPr>
      </xdr:nvSpPr>
      <xdr:spPr bwMode="auto">
        <a:xfrm>
          <a:off x="2354580" y="3291840"/>
          <a:ext cx="304800" cy="169368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1693687"/>
    <xdr:sp macro="" textlink="">
      <xdr:nvSpPr>
        <xdr:cNvPr id="9" name="AutoShape 3" descr="Imagen 1 de 2 de Juego De Embudos Plásticos X 3 Unidades">
          <a:extLst>
            <a:ext uri="{FF2B5EF4-FFF2-40B4-BE49-F238E27FC236}">
              <a16:creationId xmlns:a16="http://schemas.microsoft.com/office/drawing/2014/main" id="{B8B032A0-75E2-4D1A-9D05-D1A263C55B9B}"/>
            </a:ext>
            <a:ext uri="{147F2762-F138-4A5C-976F-8EAC2B608ADB}">
              <a16:predDERef xmlns:a16="http://schemas.microsoft.com/office/drawing/2014/main" pred="{78EC319E-55A0-4727-AA48-0D8531588DD9}"/>
            </a:ext>
          </a:extLst>
        </xdr:cNvPr>
        <xdr:cNvSpPr>
          <a:spLocks noChangeAspect="1" noChangeArrowheads="1"/>
        </xdr:cNvSpPr>
      </xdr:nvSpPr>
      <xdr:spPr bwMode="auto">
        <a:xfrm>
          <a:off x="2354580" y="3291840"/>
          <a:ext cx="304800" cy="169368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1079284"/>
    <xdr:sp macro="" textlink="">
      <xdr:nvSpPr>
        <xdr:cNvPr id="10" name="AutoShape 4" descr="Imagen 1 de 2 de Juego De Embudos Plásticos X 3 Unidades">
          <a:extLst>
            <a:ext uri="{FF2B5EF4-FFF2-40B4-BE49-F238E27FC236}">
              <a16:creationId xmlns:a16="http://schemas.microsoft.com/office/drawing/2014/main" id="{C0C0F1CE-483B-4ADB-A241-FE56648088FD}"/>
            </a:ext>
            <a:ext uri="{147F2762-F138-4A5C-976F-8EAC2B608ADB}">
              <a16:predDERef xmlns:a16="http://schemas.microsoft.com/office/drawing/2014/main" pred="{D9CB963E-D624-4338-BDA7-613E601F9EFF}"/>
            </a:ext>
          </a:extLst>
        </xdr:cNvPr>
        <xdr:cNvSpPr>
          <a:spLocks noChangeAspect="1" noChangeArrowheads="1"/>
        </xdr:cNvSpPr>
      </xdr:nvSpPr>
      <xdr:spPr bwMode="auto">
        <a:xfrm>
          <a:off x="2354580" y="3291840"/>
          <a:ext cx="304800" cy="10792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1693687"/>
    <xdr:sp macro="" textlink="">
      <xdr:nvSpPr>
        <xdr:cNvPr id="11" name="AutoShape 5" descr="Imagen 1 de 2 de Brocha Jgo. 3 Pzs 1  1.1/2  Y 2  Discover 60904">
          <a:extLst>
            <a:ext uri="{FF2B5EF4-FFF2-40B4-BE49-F238E27FC236}">
              <a16:creationId xmlns:a16="http://schemas.microsoft.com/office/drawing/2014/main" id="{2D39266A-21CE-451B-A6DA-9F89F860AB17}"/>
            </a:ext>
            <a:ext uri="{147F2762-F138-4A5C-976F-8EAC2B608ADB}">
              <a16:predDERef xmlns:a16="http://schemas.microsoft.com/office/drawing/2014/main" pred="{CB63BA39-69D8-4EEE-B383-6C5282854B95}"/>
            </a:ext>
          </a:extLst>
        </xdr:cNvPr>
        <xdr:cNvSpPr>
          <a:spLocks noChangeAspect="1" noChangeArrowheads="1"/>
        </xdr:cNvSpPr>
      </xdr:nvSpPr>
      <xdr:spPr bwMode="auto">
        <a:xfrm>
          <a:off x="2354580" y="3291840"/>
          <a:ext cx="304800" cy="169368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1699130"/>
    <xdr:sp macro="" textlink="">
      <xdr:nvSpPr>
        <xdr:cNvPr id="12" name="AutoShape 6" descr="Imagen 1 de 2 de Brocha Jgo. 3 Pzs 1  1.1/2  Y 2  Discover 60904">
          <a:extLst>
            <a:ext uri="{FF2B5EF4-FFF2-40B4-BE49-F238E27FC236}">
              <a16:creationId xmlns:a16="http://schemas.microsoft.com/office/drawing/2014/main" id="{F1EFE486-D360-4327-A5A7-C994E183EF9B}"/>
            </a:ext>
            <a:ext uri="{147F2762-F138-4A5C-976F-8EAC2B608ADB}">
              <a16:predDERef xmlns:a16="http://schemas.microsoft.com/office/drawing/2014/main" pred="{A265B1C7-B564-494E-A566-506388B6F084}"/>
            </a:ext>
          </a:extLst>
        </xdr:cNvPr>
        <xdr:cNvSpPr>
          <a:spLocks noChangeAspect="1" noChangeArrowheads="1"/>
        </xdr:cNvSpPr>
      </xdr:nvSpPr>
      <xdr:spPr bwMode="auto">
        <a:xfrm>
          <a:off x="2354580" y="3291840"/>
          <a:ext cx="304800" cy="16991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66876"/>
    <xdr:sp macro="" textlink="">
      <xdr:nvSpPr>
        <xdr:cNvPr id="13" name="AutoShape 7" descr="Imagen 1 de 7 de Kit De Experimentos Científicos Para Niños">
          <a:extLst>
            <a:ext uri="{FF2B5EF4-FFF2-40B4-BE49-F238E27FC236}">
              <a16:creationId xmlns:a16="http://schemas.microsoft.com/office/drawing/2014/main" id="{176E8D09-CC48-47CD-B31E-5E6F37BF0627}"/>
            </a:ext>
            <a:ext uri="{147F2762-F138-4A5C-976F-8EAC2B608ADB}">
              <a16:predDERef xmlns:a16="http://schemas.microsoft.com/office/drawing/2014/main" pred="{44DD6021-EF01-418D-8221-EC2F4317CA25}"/>
            </a:ext>
          </a:extLst>
        </xdr:cNvPr>
        <xdr:cNvSpPr>
          <a:spLocks noChangeAspect="1" noChangeArrowheads="1"/>
        </xdr:cNvSpPr>
      </xdr:nvSpPr>
      <xdr:spPr bwMode="auto">
        <a:xfrm>
          <a:off x="2354580" y="3291840"/>
          <a:ext cx="304800" cy="30668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7042937"/>
    <xdr:sp macro="" textlink="">
      <xdr:nvSpPr>
        <xdr:cNvPr id="14" name="AutoShape 1" descr="Imagen 1 de 3 de Juguete Set Casco Bombero Niños Herramienta Disfraz Juegorol">
          <a:extLst>
            <a:ext uri="{FF2B5EF4-FFF2-40B4-BE49-F238E27FC236}">
              <a16:creationId xmlns:a16="http://schemas.microsoft.com/office/drawing/2014/main" id="{4AFF62AE-5CBF-4AFF-BB11-6BF6332A9398}"/>
            </a:ext>
            <a:ext uri="{147F2762-F138-4A5C-976F-8EAC2B608ADB}">
              <a16:predDERef xmlns:a16="http://schemas.microsoft.com/office/drawing/2014/main" pred="{80954981-72E3-4F8D-B8DA-C19E703FBB2B}"/>
            </a:ext>
          </a:extLst>
        </xdr:cNvPr>
        <xdr:cNvSpPr>
          <a:spLocks noChangeAspect="1" noChangeArrowheads="1"/>
        </xdr:cNvSpPr>
      </xdr:nvSpPr>
      <xdr:spPr bwMode="auto">
        <a:xfrm>
          <a:off x="2354580" y="3291840"/>
          <a:ext cx="304800" cy="704293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16767294"/>
    <xdr:sp macro="" textlink="">
      <xdr:nvSpPr>
        <xdr:cNvPr id="15" name="AutoShape 2" descr="Alambre Dulce Colores Para Manualidades De 1mm Por 10 Metros | Mercado Libre">
          <a:extLst>
            <a:ext uri="{FF2B5EF4-FFF2-40B4-BE49-F238E27FC236}">
              <a16:creationId xmlns:a16="http://schemas.microsoft.com/office/drawing/2014/main" id="{53328949-2847-4B0F-9A3B-45D6F627C964}"/>
            </a:ext>
            <a:ext uri="{147F2762-F138-4A5C-976F-8EAC2B608ADB}">
              <a16:predDERef xmlns:a16="http://schemas.microsoft.com/office/drawing/2014/main" pred="{3AC1ED19-249E-468B-BCEA-1EE49A61FE68}"/>
            </a:ext>
          </a:extLst>
        </xdr:cNvPr>
        <xdr:cNvSpPr>
          <a:spLocks noChangeAspect="1" noChangeArrowheads="1"/>
        </xdr:cNvSpPr>
      </xdr:nvSpPr>
      <xdr:spPr bwMode="auto">
        <a:xfrm>
          <a:off x="2354580" y="3291840"/>
          <a:ext cx="304800" cy="1676729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13608</xdr:colOff>
      <xdr:row>0</xdr:row>
      <xdr:rowOff>0</xdr:rowOff>
    </xdr:from>
    <xdr:ext cx="830035" cy="830023"/>
    <xdr:pic>
      <xdr:nvPicPr>
        <xdr:cNvPr id="16" name="Imagen 15">
          <a:extLst>
            <a:ext uri="{FF2B5EF4-FFF2-40B4-BE49-F238E27FC236}">
              <a16:creationId xmlns:a16="http://schemas.microsoft.com/office/drawing/2014/main" id="{97B9CE63-F268-4DCB-9D17-BDB74AF69722}"/>
            </a:ext>
          </a:extLst>
        </xdr:cNvPr>
        <xdr:cNvPicPr>
          <a:picLocks noChangeAspect="1"/>
        </xdr:cNvPicPr>
      </xdr:nvPicPr>
      <xdr:blipFill>
        <a:blip xmlns:r="http://schemas.openxmlformats.org/officeDocument/2006/relationships" r:embed="rId1"/>
        <a:stretch>
          <a:fillRect/>
        </a:stretch>
      </xdr:blipFill>
      <xdr:spPr>
        <a:xfrm>
          <a:off x="13608" y="0"/>
          <a:ext cx="830035" cy="830023"/>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5</xdr:col>
      <xdr:colOff>59531</xdr:colOff>
      <xdr:row>25</xdr:row>
      <xdr:rowOff>119062</xdr:rowOff>
    </xdr:from>
    <xdr:to>
      <xdr:col>5</xdr:col>
      <xdr:colOff>1297781</xdr:colOff>
      <xdr:row>28</xdr:row>
      <xdr:rowOff>144198</xdr:rowOff>
    </xdr:to>
    <xdr:pic>
      <xdr:nvPicPr>
        <xdr:cNvPr id="2" name="Imagen 1">
          <a:extLst>
            <a:ext uri="{FF2B5EF4-FFF2-40B4-BE49-F238E27FC236}">
              <a16:creationId xmlns:a16="http://schemas.microsoft.com/office/drawing/2014/main" id="{96501BB1-308C-4ED5-A1FD-53B7306F2FD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34187" y="7917656"/>
          <a:ext cx="1238250" cy="632355"/>
        </a:xfrm>
        <a:prstGeom prst="rect">
          <a:avLst/>
        </a:prstGeom>
        <a:noFill/>
        <a:ln>
          <a:noFill/>
        </a:ln>
      </xdr:spPr>
    </xdr:pic>
    <xdr:clientData/>
  </xdr:twoCellAnchor>
  <xdr:twoCellAnchor editAs="oneCell">
    <xdr:from>
      <xdr:col>2</xdr:col>
      <xdr:colOff>321469</xdr:colOff>
      <xdr:row>24</xdr:row>
      <xdr:rowOff>130968</xdr:rowOff>
    </xdr:from>
    <xdr:to>
      <xdr:col>2</xdr:col>
      <xdr:colOff>1845469</xdr:colOff>
      <xdr:row>28</xdr:row>
      <xdr:rowOff>102076</xdr:rowOff>
    </xdr:to>
    <xdr:pic>
      <xdr:nvPicPr>
        <xdr:cNvPr id="3" name="Imagen 2">
          <a:extLst>
            <a:ext uri="{FF2B5EF4-FFF2-40B4-BE49-F238E27FC236}">
              <a16:creationId xmlns:a16="http://schemas.microsoft.com/office/drawing/2014/main" id="{0FFEF2F9-5044-40EB-AB82-38E0980ADC55}"/>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l="25250" t="64381" r="53056" b="26837"/>
        <a:stretch>
          <a:fillRect/>
        </a:stretch>
      </xdr:blipFill>
      <xdr:spPr bwMode="auto">
        <a:xfrm>
          <a:off x="1559719" y="7727156"/>
          <a:ext cx="1524000" cy="780733"/>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oneCellAnchor>
    <xdr:from>
      <xdr:col>1</xdr:col>
      <xdr:colOff>537368</xdr:colOff>
      <xdr:row>1</xdr:row>
      <xdr:rowOff>205192</xdr:rowOff>
    </xdr:from>
    <xdr:ext cx="2066132" cy="1807100"/>
    <xdr:pic>
      <xdr:nvPicPr>
        <xdr:cNvPr id="2" name="Imagen 1">
          <a:extLst>
            <a:ext uri="{FF2B5EF4-FFF2-40B4-BE49-F238E27FC236}">
              <a16:creationId xmlns:a16="http://schemas.microsoft.com/office/drawing/2014/main" id="{28C7CCC6-E5C0-4514-AE58-1CA7C460995F}"/>
            </a:ext>
          </a:extLst>
        </xdr:cNvPr>
        <xdr:cNvPicPr>
          <a:picLocks noChangeAspect="1"/>
        </xdr:cNvPicPr>
      </xdr:nvPicPr>
      <xdr:blipFill>
        <a:blip xmlns:r="http://schemas.openxmlformats.org/officeDocument/2006/relationships" r:embed="rId1"/>
        <a:stretch>
          <a:fillRect/>
        </a:stretch>
      </xdr:blipFill>
      <xdr:spPr>
        <a:xfrm>
          <a:off x="1210468" y="408392"/>
          <a:ext cx="2066132" cy="180710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105835</xdr:rowOff>
    </xdr:from>
    <xdr:ext cx="1024467" cy="906498"/>
    <xdr:pic>
      <xdr:nvPicPr>
        <xdr:cNvPr id="2" name="Imagen 1">
          <a:extLst>
            <a:ext uri="{FF2B5EF4-FFF2-40B4-BE49-F238E27FC236}">
              <a16:creationId xmlns:a16="http://schemas.microsoft.com/office/drawing/2014/main" id="{9B7A11F0-95D6-4D8A-8219-CE923510F62C}"/>
            </a:ext>
          </a:extLst>
        </xdr:cNvPr>
        <xdr:cNvPicPr>
          <a:picLocks noChangeAspect="1"/>
        </xdr:cNvPicPr>
      </xdr:nvPicPr>
      <xdr:blipFill>
        <a:blip xmlns:r="http://schemas.openxmlformats.org/officeDocument/2006/relationships" r:embed="rId1"/>
        <a:stretch>
          <a:fillRect/>
        </a:stretch>
      </xdr:blipFill>
      <xdr:spPr>
        <a:xfrm>
          <a:off x="0" y="105835"/>
          <a:ext cx="1024467" cy="906498"/>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620486</xdr:colOff>
      <xdr:row>0</xdr:row>
      <xdr:rowOff>38704</xdr:rowOff>
    </xdr:from>
    <xdr:ext cx="1164770" cy="1032781"/>
    <xdr:pic>
      <xdr:nvPicPr>
        <xdr:cNvPr id="2" name="Imagen 1">
          <a:extLst>
            <a:ext uri="{FF2B5EF4-FFF2-40B4-BE49-F238E27FC236}">
              <a16:creationId xmlns:a16="http://schemas.microsoft.com/office/drawing/2014/main" id="{095C7955-E6B7-4AE4-B957-C5ABE2257799}"/>
            </a:ext>
          </a:extLst>
        </xdr:cNvPr>
        <xdr:cNvPicPr>
          <a:picLocks noChangeAspect="1"/>
        </xdr:cNvPicPr>
      </xdr:nvPicPr>
      <xdr:blipFill>
        <a:blip xmlns:r="http://schemas.openxmlformats.org/officeDocument/2006/relationships" r:embed="rId1"/>
        <a:stretch>
          <a:fillRect/>
        </a:stretch>
      </xdr:blipFill>
      <xdr:spPr>
        <a:xfrm>
          <a:off x="620486" y="38704"/>
          <a:ext cx="1164770" cy="1032781"/>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1191491</xdr:colOff>
      <xdr:row>1</xdr:row>
      <xdr:rowOff>58627</xdr:rowOff>
    </xdr:from>
    <xdr:ext cx="1122210" cy="980464"/>
    <xdr:pic>
      <xdr:nvPicPr>
        <xdr:cNvPr id="2" name="Imagen 1">
          <a:extLst>
            <a:ext uri="{FF2B5EF4-FFF2-40B4-BE49-F238E27FC236}">
              <a16:creationId xmlns:a16="http://schemas.microsoft.com/office/drawing/2014/main" id="{B42FFDB8-A073-4396-B0DA-1A7DD79E98D3}"/>
            </a:ext>
          </a:extLst>
        </xdr:cNvPr>
        <xdr:cNvPicPr>
          <a:picLocks noChangeAspect="1"/>
        </xdr:cNvPicPr>
      </xdr:nvPicPr>
      <xdr:blipFill>
        <a:blip xmlns:r="http://schemas.openxmlformats.org/officeDocument/2006/relationships" r:embed="rId1"/>
        <a:stretch>
          <a:fillRect/>
        </a:stretch>
      </xdr:blipFill>
      <xdr:spPr>
        <a:xfrm>
          <a:off x="1191491" y="252591"/>
          <a:ext cx="1122210" cy="980464"/>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209550</xdr:colOff>
      <xdr:row>1</xdr:row>
      <xdr:rowOff>5443</xdr:rowOff>
    </xdr:from>
    <xdr:ext cx="813708" cy="701946"/>
    <xdr:pic>
      <xdr:nvPicPr>
        <xdr:cNvPr id="2" name="Imagen 1">
          <a:extLst>
            <a:ext uri="{FF2B5EF4-FFF2-40B4-BE49-F238E27FC236}">
              <a16:creationId xmlns:a16="http://schemas.microsoft.com/office/drawing/2014/main" id="{1E8E6173-245B-48D6-BC8D-5889F6AD28F3}"/>
            </a:ext>
          </a:extLst>
        </xdr:cNvPr>
        <xdr:cNvPicPr>
          <a:picLocks noChangeAspect="1"/>
        </xdr:cNvPicPr>
      </xdr:nvPicPr>
      <xdr:blipFill>
        <a:blip xmlns:r="http://schemas.openxmlformats.org/officeDocument/2006/relationships" r:embed="rId1"/>
        <a:stretch>
          <a:fillRect/>
        </a:stretch>
      </xdr:blipFill>
      <xdr:spPr>
        <a:xfrm>
          <a:off x="1298121" y="190500"/>
          <a:ext cx="813708" cy="701946"/>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2</xdr:col>
      <xdr:colOff>475192</xdr:colOff>
      <xdr:row>21</xdr:row>
      <xdr:rowOff>12700</xdr:rowOff>
    </xdr:from>
    <xdr:ext cx="3777192" cy="414867"/>
    <xdr:pic>
      <xdr:nvPicPr>
        <xdr:cNvPr id="2" name="Imagen 1">
          <a:extLst>
            <a:ext uri="{FF2B5EF4-FFF2-40B4-BE49-F238E27FC236}">
              <a16:creationId xmlns:a16="http://schemas.microsoft.com/office/drawing/2014/main" id="{1F041D40-4E84-44EB-986C-4DD1F0225D51}"/>
            </a:ext>
          </a:extLst>
        </xdr:cNvPr>
        <xdr:cNvPicPr>
          <a:picLocks noChangeAspect="1"/>
        </xdr:cNvPicPr>
      </xdr:nvPicPr>
      <xdr:blipFill rotWithShape="1">
        <a:blip xmlns:r="http://schemas.openxmlformats.org/officeDocument/2006/relationships" r:embed="rId1"/>
        <a:srcRect l="37340" t="64245" r="34432" b="29823"/>
        <a:stretch/>
      </xdr:blipFill>
      <xdr:spPr>
        <a:xfrm>
          <a:off x="2060152" y="4036060"/>
          <a:ext cx="3777192" cy="414867"/>
        </a:xfrm>
        <a:prstGeom prst="rect">
          <a:avLst/>
        </a:prstGeom>
      </xdr:spPr>
    </xdr:pic>
    <xdr:clientData/>
  </xdr:oneCellAnchor>
  <xdr:oneCellAnchor>
    <xdr:from>
      <xdr:col>7</xdr:col>
      <xdr:colOff>222250</xdr:colOff>
      <xdr:row>7</xdr:row>
      <xdr:rowOff>105834</xdr:rowOff>
    </xdr:from>
    <xdr:ext cx="6353175" cy="766233"/>
    <xdr:pic>
      <xdr:nvPicPr>
        <xdr:cNvPr id="3" name="Imagen 2">
          <a:extLst>
            <a:ext uri="{FF2B5EF4-FFF2-40B4-BE49-F238E27FC236}">
              <a16:creationId xmlns:a16="http://schemas.microsoft.com/office/drawing/2014/main" id="{016C7759-2B1E-4912-9980-3EBDB6534632}"/>
            </a:ext>
          </a:extLst>
        </xdr:cNvPr>
        <xdr:cNvPicPr>
          <a:picLocks noChangeAspect="1"/>
        </xdr:cNvPicPr>
      </xdr:nvPicPr>
      <xdr:blipFill rotWithShape="1">
        <a:blip xmlns:r="http://schemas.openxmlformats.org/officeDocument/2006/relationships" r:embed="rId2"/>
        <a:srcRect l="27252" t="52443" r="25645" b="36637"/>
        <a:stretch/>
      </xdr:blipFill>
      <xdr:spPr>
        <a:xfrm>
          <a:off x="5769610" y="1385994"/>
          <a:ext cx="6353175" cy="766233"/>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1</xdr:col>
      <xdr:colOff>821531</xdr:colOff>
      <xdr:row>2</xdr:row>
      <xdr:rowOff>83344</xdr:rowOff>
    </xdr:from>
    <xdr:ext cx="1154906" cy="968689"/>
    <xdr:pic>
      <xdr:nvPicPr>
        <xdr:cNvPr id="2" name="Imagen 1">
          <a:extLst>
            <a:ext uri="{FF2B5EF4-FFF2-40B4-BE49-F238E27FC236}">
              <a16:creationId xmlns:a16="http://schemas.microsoft.com/office/drawing/2014/main" id="{1843966A-7D3D-4BB6-A23E-42F008244450}"/>
            </a:ext>
          </a:extLst>
        </xdr:cNvPr>
        <xdr:cNvPicPr>
          <a:picLocks noChangeAspect="1"/>
        </xdr:cNvPicPr>
      </xdr:nvPicPr>
      <xdr:blipFill>
        <a:blip xmlns:r="http://schemas.openxmlformats.org/officeDocument/2006/relationships" r:embed="rId1"/>
        <a:stretch>
          <a:fillRect/>
        </a:stretch>
      </xdr:blipFill>
      <xdr:spPr>
        <a:xfrm>
          <a:off x="1568291" y="449104"/>
          <a:ext cx="1154906" cy="96868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Server01\CONCURSOS%20DE%20MERITOS\Licitaciones\LOTERIA%20DE%20BOGOTA\CONTRATACION%20DIRECTA%202007\CALIFICACION\CALIFICACION%20FINAL%20LOTERI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Server01/CONCURSOS%20DE%20MERITOS/Licitaciones/LOTERIA%20DE%20BOGOTA/CONTRATACION%20DIRECTA%202007/CALIFICACION/CALIFICACION%20FINAL%20LOTER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server01/clientes/Documents%20and%20Settings/glijer/Configuraci&#243;n%20local/Archivos%20temporales%20de%20Internet/OLK21DE/CUADRO%20RESUMEN%20-%20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Server01\DOCUMENTOS%20TECNICO%20-%20COMERCIAL\CONTRATACION%20ASEGURADORAS\ENTIDADES%20ESTATALES\METROVIVIENDA\PROCESO%20SEGUROS%202010\CUADRO%20RESUMEN%20-%202010%20METROVIVIENDA%20QB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lej\Downloads\FORMATO%20EVALU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RIDICA"/>
      <sheetName val="FINANCIERA"/>
      <sheetName val="1 PARTICIPANTES"/>
      <sheetName val="2 CRITERIOS"/>
      <sheetName val="3 TRDM AMP OB"/>
      <sheetName val="4 TRDM AMP AD"/>
      <sheetName val="5 TRDM CLA OB"/>
      <sheetName val="6 TRDM CLA AD"/>
      <sheetName val="7 TRDM VLR1"/>
      <sheetName val="8 AU AMP OB"/>
      <sheetName val="9 AU AMP AD"/>
      <sheetName val="10 AU CLA OB"/>
      <sheetName val="11 AU CLA AD"/>
      <sheetName val="12 AU VLR"/>
      <sheetName val="13 SO AMP OB"/>
      <sheetName val="14 SO VLR"/>
      <sheetName val="15 TV AMP OB"/>
      <sheetName val="16 TV CLA OB"/>
      <sheetName val="17 TV CLA AD"/>
      <sheetName val="18 TV VLR"/>
      <sheetName val="19 MN AMP OB"/>
      <sheetName val="20 MN CLA OB"/>
      <sheetName val="21 MN CLA AD"/>
      <sheetName val="22 MN VLR"/>
      <sheetName val="23 RCE AMP OB"/>
      <sheetName val="24 RCE AMP AD"/>
      <sheetName val="25 RCE CLA OB"/>
      <sheetName val="26 RCE CLA AD"/>
      <sheetName val="27 RCE VLR"/>
      <sheetName val="28 RCSP AMP OB"/>
      <sheetName val="29 RCSP AMP AD"/>
      <sheetName val="30 RCSP CLA OB"/>
      <sheetName val="31 RCSP CLA AD"/>
      <sheetName val="32 RCSP VLR"/>
      <sheetName val="33 VGD AMP OB"/>
      <sheetName val="34 VGD AMP AD"/>
      <sheetName val="35 VGD CLA OB"/>
      <sheetName val="37 VGD VLR"/>
      <sheetName val="38 IND AMP OB"/>
      <sheetName val="39 IND AMP AD"/>
      <sheetName val="40 IND CLA OB"/>
      <sheetName val="41 IND CLA AD"/>
      <sheetName val="41 IND VLR"/>
      <sheetName val="42  VGE  AMP OB"/>
      <sheetName val="43 VGE AMP AD"/>
      <sheetName val="44  VGE CLA OB"/>
      <sheetName val="46 VGE VLR"/>
      <sheetName val="47 SIN"/>
      <sheetName val="48 RESUMEN GENERAL"/>
      <sheetName val="49 MAYORES PUNTAJES"/>
      <sheetName val="1_PARTICIPANTES"/>
      <sheetName val="2_CRITERIOS"/>
      <sheetName val="3_TRDM_AMP_OB"/>
      <sheetName val="4_TRDM_AMP_AD"/>
      <sheetName val="5_TRDM_CLA_OB"/>
      <sheetName val="6_TRDM_CLA_AD"/>
      <sheetName val="7_TRDM_VLR1"/>
      <sheetName val="8_AU_AMP_OB"/>
      <sheetName val="9_AU_AMP_AD"/>
      <sheetName val="10_AU_CLA_OB"/>
      <sheetName val="11_AU_CLA_AD"/>
      <sheetName val="12_AU_VLR"/>
      <sheetName val="13_SO_AMP_OB"/>
      <sheetName val="14_SO_VLR"/>
      <sheetName val="15_TV_AMP_OB"/>
      <sheetName val="16_TV_CLA_OB"/>
      <sheetName val="17_TV_CLA_AD"/>
      <sheetName val="18_TV_VLR"/>
      <sheetName val="19_MN_AMP_OB"/>
      <sheetName val="20_MN_CLA_OB"/>
      <sheetName val="21_MN_CLA_AD"/>
      <sheetName val="22_MN_VLR"/>
      <sheetName val="23_RCE_AMP_OB"/>
      <sheetName val="24_RCE_AMP_AD"/>
      <sheetName val="25_RCE_CLA_OB"/>
      <sheetName val="26_RCE_CLA_AD"/>
      <sheetName val="27_RCE_VLR"/>
      <sheetName val="28_RCSP_AMP_OB"/>
      <sheetName val="29_RCSP_AMP_AD"/>
      <sheetName val="30_RCSP_CLA_OB"/>
      <sheetName val="31_RCSP_CLA_AD"/>
      <sheetName val="32_RCSP_VLR"/>
      <sheetName val="33_VGD_AMP_OB"/>
      <sheetName val="34_VGD_AMP_AD"/>
      <sheetName val="35_VGD_CLA_OB"/>
      <sheetName val="37_VGD_VLR"/>
      <sheetName val="38_IND_AMP_OB"/>
      <sheetName val="39_IND_AMP_AD"/>
      <sheetName val="40_IND_CLA_OB"/>
      <sheetName val="41_IND_CLA_AD"/>
      <sheetName val="41_IND_VLR"/>
      <sheetName val="42__VGE__AMP_OB"/>
      <sheetName val="43_VGE_AMP_AD"/>
      <sheetName val="44__VGE_CLA_OB"/>
      <sheetName val="46_VGE_VLR"/>
      <sheetName val="47_SIN"/>
      <sheetName val="48_RESUMEN_GENERAL"/>
      <sheetName val="49_MAYORES_PUNTAJES"/>
      <sheetName val="1_PARTICIPANTES1"/>
      <sheetName val="2_CRITERIOS1"/>
      <sheetName val="3_TRDM_AMP_OB1"/>
      <sheetName val="4_TRDM_AMP_AD1"/>
      <sheetName val="5_TRDM_CLA_OB1"/>
      <sheetName val="6_TRDM_CLA_AD1"/>
      <sheetName val="7_TRDM_VLR11"/>
      <sheetName val="8_AU_AMP_OB1"/>
      <sheetName val="9_AU_AMP_AD1"/>
      <sheetName val="10_AU_CLA_OB1"/>
      <sheetName val="11_AU_CLA_AD1"/>
      <sheetName val="12_AU_VLR1"/>
      <sheetName val="13_SO_AMP_OB1"/>
      <sheetName val="14_SO_VLR1"/>
      <sheetName val="15_TV_AMP_OB1"/>
      <sheetName val="16_TV_CLA_OB1"/>
      <sheetName val="17_TV_CLA_AD1"/>
      <sheetName val="18_TV_VLR1"/>
      <sheetName val="19_MN_AMP_OB1"/>
      <sheetName val="20_MN_CLA_OB1"/>
      <sheetName val="21_MN_CLA_AD1"/>
      <sheetName val="22_MN_VLR1"/>
      <sheetName val="23_RCE_AMP_OB1"/>
      <sheetName val="24_RCE_AMP_AD1"/>
      <sheetName val="25_RCE_CLA_OB1"/>
      <sheetName val="26_RCE_CLA_AD1"/>
      <sheetName val="27_RCE_VLR1"/>
      <sheetName val="28_RCSP_AMP_OB1"/>
      <sheetName val="29_RCSP_AMP_AD1"/>
      <sheetName val="30_RCSP_CLA_OB1"/>
      <sheetName val="31_RCSP_CLA_AD1"/>
      <sheetName val="32_RCSP_VLR1"/>
      <sheetName val="33_VGD_AMP_OB1"/>
      <sheetName val="34_VGD_AMP_AD1"/>
      <sheetName val="35_VGD_CLA_OB1"/>
      <sheetName val="37_VGD_VLR1"/>
      <sheetName val="38_IND_AMP_OB1"/>
      <sheetName val="39_IND_AMP_AD1"/>
      <sheetName val="40_IND_CLA_OB1"/>
      <sheetName val="41_IND_CLA_AD1"/>
      <sheetName val="41_IND_VLR1"/>
      <sheetName val="42__VGE__AMP_OB1"/>
      <sheetName val="43_VGE_AMP_AD1"/>
      <sheetName val="44__VGE_CLA_OB1"/>
      <sheetName val="46_VGE_VLR1"/>
      <sheetName val="47_SIN1"/>
      <sheetName val="48_RESUMEN_GENERAL1"/>
      <sheetName val="49_MAYORES_PUNTAJES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RIDICA"/>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RESUMEN"/>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uperado_Hoja1"/>
      <sheetName val="CUADRO PRESENTACION"/>
      <sheetName val="RIESGOS"/>
      <sheetName val="COBERTURAS"/>
      <sheetName val="CUADRO RESUMEN"/>
      <sheetName val="Info"/>
      <sheetName val="P Y G FINANCIERO"/>
      <sheetName val="Rea"/>
      <sheetName val="P&amp;G"/>
      <sheetName val="% Pérdida"/>
      <sheetName val="CUADRO_PRESENTACION"/>
      <sheetName val="CUADRO_RESUMEN"/>
      <sheetName val="P_Y_G_FINANCIERO"/>
      <sheetName val="%_Pérdida"/>
      <sheetName val="CUADRO_PRESENTACION1"/>
      <sheetName val="CUADRO_RESUMEN1"/>
      <sheetName val="P_Y_G_FINANCIERO1"/>
      <sheetName val="%_Pérdid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ERTAS PRESENTADAS"/>
      <sheetName val="Personal minimo requerido"/>
      <sheetName val="Prácticas ambientales."/>
      <sheetName val="ESPECIFICACIONES TECNICAS"/>
      <sheetName val="COND ADIC. TECNICOS"/>
      <sheetName val="APOYO INDUSTRIA NAL"/>
      <sheetName val="DISCAPACIDAD"/>
      <sheetName val="EMPRENDIMIENTO"/>
      <sheetName val="PROPUESTAECONOMICA"/>
      <sheetName val="V EXP"/>
      <sheetName val=" EVALUACIÓN CONSOLIDADA"/>
    </sheetNames>
    <sheetDataSet>
      <sheetData sheetId="0">
        <row r="3">
          <cell r="B3" t="str">
            <v>FONDO DE DESARROLLO LOCAL DE LOS MÁRTIRES</v>
          </cell>
          <cell r="C3"/>
          <cell r="D3"/>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7.bin"/><Relationship Id="rId1" Type="http://schemas.openxmlformats.org/officeDocument/2006/relationships/hyperlink" Target="http://www.superfinanciera.gov.co/"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J24"/>
  <sheetViews>
    <sheetView topLeftCell="A3" zoomScale="50" zoomScaleNormal="50" zoomScaleSheetLayoutView="90" workbookViewId="0">
      <selection activeCell="I17" sqref="I17"/>
    </sheetView>
  </sheetViews>
  <sheetFormatPr baseColWidth="10" defaultColWidth="11.44140625" defaultRowHeight="15.6"/>
  <cols>
    <col min="1" max="1" width="11.44140625" style="54"/>
    <col min="2" max="2" width="7.33203125" style="54" customWidth="1"/>
    <col min="3" max="3" width="57.44140625" style="54" customWidth="1"/>
    <col min="4" max="4" width="21.44140625" style="54" customWidth="1"/>
    <col min="5" max="6" width="20.44140625" style="54" customWidth="1"/>
    <col min="7" max="7" width="26" style="54" customWidth="1"/>
    <col min="8" max="8" width="27" style="54" customWidth="1"/>
    <col min="9" max="9" width="91.109375" style="54" customWidth="1"/>
    <col min="10" max="16384" width="11.44140625" style="54"/>
  </cols>
  <sheetData>
    <row r="1" spans="2:9" ht="16.2" thickBot="1"/>
    <row r="2" spans="2:9" ht="35.25" customHeight="1" thickBot="1">
      <c r="B2" s="388" t="s">
        <v>7</v>
      </c>
      <c r="C2" s="389"/>
      <c r="D2" s="389"/>
      <c r="E2" s="389"/>
      <c r="F2" s="389"/>
      <c r="G2" s="389"/>
      <c r="H2" s="389"/>
      <c r="I2" s="390"/>
    </row>
    <row r="3" spans="2:9" ht="16.2" thickBot="1"/>
    <row r="4" spans="2:9" ht="15" customHeight="1">
      <c r="B4" s="393" t="s">
        <v>1</v>
      </c>
      <c r="C4" s="395" t="s">
        <v>0</v>
      </c>
      <c r="D4" s="391" t="s">
        <v>86</v>
      </c>
      <c r="E4" s="391" t="s">
        <v>87</v>
      </c>
      <c r="F4" s="391" t="s">
        <v>85</v>
      </c>
      <c r="G4" s="391" t="s">
        <v>118</v>
      </c>
      <c r="H4" s="391" t="s">
        <v>9</v>
      </c>
      <c r="I4" s="386" t="s">
        <v>10</v>
      </c>
    </row>
    <row r="5" spans="2:9" ht="15" customHeight="1">
      <c r="B5" s="394"/>
      <c r="C5" s="396"/>
      <c r="D5" s="392"/>
      <c r="E5" s="392"/>
      <c r="F5" s="392"/>
      <c r="G5" s="392"/>
      <c r="H5" s="392"/>
      <c r="I5" s="387"/>
    </row>
    <row r="6" spans="2:9" ht="65.25" customHeight="1">
      <c r="B6" s="394"/>
      <c r="C6" s="396"/>
      <c r="D6" s="392"/>
      <c r="E6" s="392"/>
      <c r="F6" s="392"/>
      <c r="G6" s="392"/>
      <c r="H6" s="392"/>
      <c r="I6" s="387"/>
    </row>
    <row r="7" spans="2:9" ht="36">
      <c r="B7" s="56">
        <v>1</v>
      </c>
      <c r="C7" s="94" t="s">
        <v>163</v>
      </c>
      <c r="D7" s="55" t="s">
        <v>8</v>
      </c>
      <c r="E7" s="55" t="s">
        <v>8</v>
      </c>
      <c r="F7" s="55" t="s">
        <v>8</v>
      </c>
      <c r="G7" s="55" t="s">
        <v>8</v>
      </c>
      <c r="H7" s="222" t="s">
        <v>185</v>
      </c>
      <c r="I7" s="221"/>
    </row>
    <row r="8" spans="2:9" ht="18">
      <c r="B8" s="56">
        <v>2</v>
      </c>
      <c r="C8" s="94" t="s">
        <v>164</v>
      </c>
      <c r="D8" s="55" t="s">
        <v>8</v>
      </c>
      <c r="E8" s="55" t="s">
        <v>8</v>
      </c>
      <c r="F8" s="55" t="s">
        <v>8</v>
      </c>
      <c r="G8" s="55" t="s">
        <v>8</v>
      </c>
      <c r="H8" s="222" t="s">
        <v>185</v>
      </c>
      <c r="I8" s="221"/>
    </row>
    <row r="9" spans="2:9" ht="173.4" customHeight="1">
      <c r="B9" s="56">
        <v>3</v>
      </c>
      <c r="C9" s="237" t="s">
        <v>165</v>
      </c>
      <c r="D9" s="55"/>
      <c r="E9" s="55"/>
      <c r="F9" s="55"/>
      <c r="G9" s="55"/>
      <c r="H9" s="309" t="s">
        <v>153</v>
      </c>
      <c r="I9" s="221" t="s">
        <v>221</v>
      </c>
    </row>
    <row r="10" spans="2:9" ht="161.4" customHeight="1">
      <c r="B10" s="56">
        <v>4</v>
      </c>
      <c r="C10" s="237" t="s">
        <v>166</v>
      </c>
      <c r="D10" s="55"/>
      <c r="E10" s="55"/>
      <c r="F10" s="55"/>
      <c r="G10" s="55"/>
      <c r="H10" s="309" t="s">
        <v>153</v>
      </c>
      <c r="I10" s="221" t="s">
        <v>220</v>
      </c>
    </row>
    <row r="11" spans="2:9" ht="152.4" customHeight="1">
      <c r="B11" s="56">
        <v>5</v>
      </c>
      <c r="C11" s="237" t="s">
        <v>167</v>
      </c>
      <c r="D11" s="55"/>
      <c r="E11" s="55"/>
      <c r="F11" s="55"/>
      <c r="G11" s="55"/>
      <c r="H11" s="309" t="s">
        <v>153</v>
      </c>
      <c r="I11" s="221" t="s">
        <v>220</v>
      </c>
    </row>
    <row r="12" spans="2:9" ht="18">
      <c r="B12" s="56">
        <v>6</v>
      </c>
      <c r="C12" s="95" t="s">
        <v>168</v>
      </c>
      <c r="D12" s="55" t="s">
        <v>8</v>
      </c>
      <c r="E12" s="55" t="s">
        <v>8</v>
      </c>
      <c r="F12" s="55" t="s">
        <v>8</v>
      </c>
      <c r="G12" s="55" t="s">
        <v>8</v>
      </c>
      <c r="H12" s="222" t="s">
        <v>185</v>
      </c>
      <c r="I12" s="221"/>
    </row>
    <row r="13" spans="2:9" ht="18">
      <c r="B13" s="56">
        <v>7</v>
      </c>
      <c r="C13" s="95" t="s">
        <v>171</v>
      </c>
      <c r="D13" s="55" t="s">
        <v>8</v>
      </c>
      <c r="E13" s="55" t="s">
        <v>8</v>
      </c>
      <c r="F13" s="55" t="s">
        <v>8</v>
      </c>
      <c r="G13" s="55" t="s">
        <v>8</v>
      </c>
      <c r="H13" s="222" t="s">
        <v>185</v>
      </c>
      <c r="I13" s="221"/>
    </row>
    <row r="14" spans="2:9" ht="18">
      <c r="B14" s="56">
        <v>8</v>
      </c>
      <c r="C14" s="95" t="s">
        <v>169</v>
      </c>
      <c r="D14" s="55" t="s">
        <v>8</v>
      </c>
      <c r="E14" s="55" t="s">
        <v>8</v>
      </c>
      <c r="F14" s="55" t="s">
        <v>8</v>
      </c>
      <c r="G14" s="55" t="s">
        <v>8</v>
      </c>
      <c r="H14" s="222" t="s">
        <v>185</v>
      </c>
      <c r="I14" s="221"/>
    </row>
    <row r="15" spans="2:9" ht="18">
      <c r="B15" s="56">
        <v>9</v>
      </c>
      <c r="C15" s="95" t="s">
        <v>170</v>
      </c>
      <c r="D15" s="55" t="s">
        <v>8</v>
      </c>
      <c r="E15" s="55" t="s">
        <v>8</v>
      </c>
      <c r="F15" s="55" t="s">
        <v>8</v>
      </c>
      <c r="G15" s="55" t="s">
        <v>8</v>
      </c>
      <c r="H15" s="222" t="s">
        <v>185</v>
      </c>
      <c r="I15" s="183"/>
    </row>
    <row r="21" spans="3:10">
      <c r="C21"/>
    </row>
    <row r="22" spans="3:10">
      <c r="H22" s="308"/>
      <c r="I22" s="308"/>
    </row>
    <row r="23" spans="3:10">
      <c r="C23" s="384" t="s">
        <v>78</v>
      </c>
      <c r="D23" s="384"/>
      <c r="E23" s="384"/>
      <c r="F23" s="225"/>
      <c r="H23" s="223"/>
      <c r="I23" s="223"/>
      <c r="J23" s="223"/>
    </row>
    <row r="24" spans="3:10">
      <c r="C24" s="385" t="s">
        <v>156</v>
      </c>
      <c r="D24" s="385"/>
      <c r="E24" s="385"/>
      <c r="F24" s="226"/>
      <c r="H24" s="224"/>
      <c r="I24" s="224"/>
      <c r="J24" s="224"/>
    </row>
  </sheetData>
  <autoFilter ref="B4:I15" xr:uid="{00000000-0009-0000-0000-000000000000}"/>
  <mergeCells count="11">
    <mergeCell ref="C23:E23"/>
    <mergeCell ref="C24:E24"/>
    <mergeCell ref="I4:I6"/>
    <mergeCell ref="B2:I2"/>
    <mergeCell ref="G4:G6"/>
    <mergeCell ref="B4:B6"/>
    <mergeCell ref="C4:C6"/>
    <mergeCell ref="D4:D6"/>
    <mergeCell ref="F4:F6"/>
    <mergeCell ref="H4:H6"/>
    <mergeCell ref="E4:E6"/>
  </mergeCells>
  <pageMargins left="0.70866141732283472" right="0.70866141732283472" top="0.74803149606299213" bottom="0.74803149606299213" header="0.31496062992125984" footer="0.31496062992125984"/>
  <pageSetup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E17"/>
  <sheetViews>
    <sheetView showGridLines="0" topLeftCell="A4" zoomScaleNormal="100" workbookViewId="0">
      <selection activeCell="C19" sqref="C19"/>
    </sheetView>
  </sheetViews>
  <sheetFormatPr baseColWidth="10" defaultColWidth="11.44140625" defaultRowHeight="14.4"/>
  <cols>
    <col min="1" max="1" width="3.88671875" style="164" bestFit="1" customWidth="1"/>
    <col min="2" max="2" width="56" style="164" customWidth="1"/>
    <col min="3" max="3" width="42.109375" style="164" customWidth="1"/>
    <col min="4" max="4" width="29" style="164" customWidth="1"/>
    <col min="5" max="5" width="38" style="164" customWidth="1"/>
    <col min="6" max="252" width="11.44140625" style="164"/>
    <col min="253" max="253" width="11.109375" style="164" customWidth="1"/>
    <col min="254" max="254" width="22.109375" style="164" customWidth="1"/>
    <col min="255" max="255" width="42.88671875" style="164" customWidth="1"/>
    <col min="256" max="256" width="43.109375" style="164" customWidth="1"/>
    <col min="257" max="257" width="32.109375" style="164" customWidth="1"/>
    <col min="258" max="508" width="11.44140625" style="164"/>
    <col min="509" max="509" width="11.109375" style="164" customWidth="1"/>
    <col min="510" max="510" width="22.109375" style="164" customWidth="1"/>
    <col min="511" max="511" width="42.88671875" style="164" customWidth="1"/>
    <col min="512" max="512" width="43.109375" style="164" customWidth="1"/>
    <col min="513" max="513" width="32.109375" style="164" customWidth="1"/>
    <col min="514" max="764" width="11.44140625" style="164"/>
    <col min="765" max="765" width="11.109375" style="164" customWidth="1"/>
    <col min="766" max="766" width="22.109375" style="164" customWidth="1"/>
    <col min="767" max="767" width="42.88671875" style="164" customWidth="1"/>
    <col min="768" max="768" width="43.109375" style="164" customWidth="1"/>
    <col min="769" max="769" width="32.109375" style="164" customWidth="1"/>
    <col min="770" max="1020" width="11.44140625" style="164"/>
    <col min="1021" max="1021" width="11.109375" style="164" customWidth="1"/>
    <col min="1022" max="1022" width="22.109375" style="164" customWidth="1"/>
    <col min="1023" max="1023" width="42.88671875" style="164" customWidth="1"/>
    <col min="1024" max="1024" width="43.109375" style="164" customWidth="1"/>
    <col min="1025" max="1025" width="32.109375" style="164" customWidth="1"/>
    <col min="1026" max="1276" width="11.44140625" style="164"/>
    <col min="1277" max="1277" width="11.109375" style="164" customWidth="1"/>
    <col min="1278" max="1278" width="22.109375" style="164" customWidth="1"/>
    <col min="1279" max="1279" width="42.88671875" style="164" customWidth="1"/>
    <col min="1280" max="1280" width="43.109375" style="164" customWidth="1"/>
    <col min="1281" max="1281" width="32.109375" style="164" customWidth="1"/>
    <col min="1282" max="1532" width="11.44140625" style="164"/>
    <col min="1533" max="1533" width="11.109375" style="164" customWidth="1"/>
    <col min="1534" max="1534" width="22.109375" style="164" customWidth="1"/>
    <col min="1535" max="1535" width="42.88671875" style="164" customWidth="1"/>
    <col min="1536" max="1536" width="43.109375" style="164" customWidth="1"/>
    <col min="1537" max="1537" width="32.109375" style="164" customWidth="1"/>
    <col min="1538" max="1788" width="11.44140625" style="164"/>
    <col min="1789" max="1789" width="11.109375" style="164" customWidth="1"/>
    <col min="1790" max="1790" width="22.109375" style="164" customWidth="1"/>
    <col min="1791" max="1791" width="42.88671875" style="164" customWidth="1"/>
    <col min="1792" max="1792" width="43.109375" style="164" customWidth="1"/>
    <col min="1793" max="1793" width="32.109375" style="164" customWidth="1"/>
    <col min="1794" max="2044" width="11.44140625" style="164"/>
    <col min="2045" max="2045" width="11.109375" style="164" customWidth="1"/>
    <col min="2046" max="2046" width="22.109375" style="164" customWidth="1"/>
    <col min="2047" max="2047" width="42.88671875" style="164" customWidth="1"/>
    <col min="2048" max="2048" width="43.109375" style="164" customWidth="1"/>
    <col min="2049" max="2049" width="32.109375" style="164" customWidth="1"/>
    <col min="2050" max="2300" width="11.44140625" style="164"/>
    <col min="2301" max="2301" width="11.109375" style="164" customWidth="1"/>
    <col min="2302" max="2302" width="22.109375" style="164" customWidth="1"/>
    <col min="2303" max="2303" width="42.88671875" style="164" customWidth="1"/>
    <col min="2304" max="2304" width="43.109375" style="164" customWidth="1"/>
    <col min="2305" max="2305" width="32.109375" style="164" customWidth="1"/>
    <col min="2306" max="2556" width="11.44140625" style="164"/>
    <col min="2557" max="2557" width="11.109375" style="164" customWidth="1"/>
    <col min="2558" max="2558" width="22.109375" style="164" customWidth="1"/>
    <col min="2559" max="2559" width="42.88671875" style="164" customWidth="1"/>
    <col min="2560" max="2560" width="43.109375" style="164" customWidth="1"/>
    <col min="2561" max="2561" width="32.109375" style="164" customWidth="1"/>
    <col min="2562" max="2812" width="11.44140625" style="164"/>
    <col min="2813" max="2813" width="11.109375" style="164" customWidth="1"/>
    <col min="2814" max="2814" width="22.109375" style="164" customWidth="1"/>
    <col min="2815" max="2815" width="42.88671875" style="164" customWidth="1"/>
    <col min="2816" max="2816" width="43.109375" style="164" customWidth="1"/>
    <col min="2817" max="2817" width="32.109375" style="164" customWidth="1"/>
    <col min="2818" max="3068" width="11.44140625" style="164"/>
    <col min="3069" max="3069" width="11.109375" style="164" customWidth="1"/>
    <col min="3070" max="3070" width="22.109375" style="164" customWidth="1"/>
    <col min="3071" max="3071" width="42.88671875" style="164" customWidth="1"/>
    <col min="3072" max="3072" width="43.109375" style="164" customWidth="1"/>
    <col min="3073" max="3073" width="32.109375" style="164" customWidth="1"/>
    <col min="3074" max="3324" width="11.44140625" style="164"/>
    <col min="3325" max="3325" width="11.109375" style="164" customWidth="1"/>
    <col min="3326" max="3326" width="22.109375" style="164" customWidth="1"/>
    <col min="3327" max="3327" width="42.88671875" style="164" customWidth="1"/>
    <col min="3328" max="3328" width="43.109375" style="164" customWidth="1"/>
    <col min="3329" max="3329" width="32.109375" style="164" customWidth="1"/>
    <col min="3330" max="3580" width="11.44140625" style="164"/>
    <col min="3581" max="3581" width="11.109375" style="164" customWidth="1"/>
    <col min="3582" max="3582" width="22.109375" style="164" customWidth="1"/>
    <col min="3583" max="3583" width="42.88671875" style="164" customWidth="1"/>
    <col min="3584" max="3584" width="43.109375" style="164" customWidth="1"/>
    <col min="3585" max="3585" width="32.109375" style="164" customWidth="1"/>
    <col min="3586" max="3836" width="11.44140625" style="164"/>
    <col min="3837" max="3837" width="11.109375" style="164" customWidth="1"/>
    <col min="3838" max="3838" width="22.109375" style="164" customWidth="1"/>
    <col min="3839" max="3839" width="42.88671875" style="164" customWidth="1"/>
    <col min="3840" max="3840" width="43.109375" style="164" customWidth="1"/>
    <col min="3841" max="3841" width="32.109375" style="164" customWidth="1"/>
    <col min="3842" max="4092" width="11.44140625" style="164"/>
    <col min="4093" max="4093" width="11.109375" style="164" customWidth="1"/>
    <col min="4094" max="4094" width="22.109375" style="164" customWidth="1"/>
    <col min="4095" max="4095" width="42.88671875" style="164" customWidth="1"/>
    <col min="4096" max="4096" width="43.109375" style="164" customWidth="1"/>
    <col min="4097" max="4097" width="32.109375" style="164" customWidth="1"/>
    <col min="4098" max="4348" width="11.44140625" style="164"/>
    <col min="4349" max="4349" width="11.109375" style="164" customWidth="1"/>
    <col min="4350" max="4350" width="22.109375" style="164" customWidth="1"/>
    <col min="4351" max="4351" width="42.88671875" style="164" customWidth="1"/>
    <col min="4352" max="4352" width="43.109375" style="164" customWidth="1"/>
    <col min="4353" max="4353" width="32.109375" style="164" customWidth="1"/>
    <col min="4354" max="4604" width="11.44140625" style="164"/>
    <col min="4605" max="4605" width="11.109375" style="164" customWidth="1"/>
    <col min="4606" max="4606" width="22.109375" style="164" customWidth="1"/>
    <col min="4607" max="4607" width="42.88671875" style="164" customWidth="1"/>
    <col min="4608" max="4608" width="43.109375" style="164" customWidth="1"/>
    <col min="4609" max="4609" width="32.109375" style="164" customWidth="1"/>
    <col min="4610" max="4860" width="11.44140625" style="164"/>
    <col min="4861" max="4861" width="11.109375" style="164" customWidth="1"/>
    <col min="4862" max="4862" width="22.109375" style="164" customWidth="1"/>
    <col min="4863" max="4863" width="42.88671875" style="164" customWidth="1"/>
    <col min="4864" max="4864" width="43.109375" style="164" customWidth="1"/>
    <col min="4865" max="4865" width="32.109375" style="164" customWidth="1"/>
    <col min="4866" max="5116" width="11.44140625" style="164"/>
    <col min="5117" max="5117" width="11.109375" style="164" customWidth="1"/>
    <col min="5118" max="5118" width="22.109375" style="164" customWidth="1"/>
    <col min="5119" max="5119" width="42.88671875" style="164" customWidth="1"/>
    <col min="5120" max="5120" width="43.109375" style="164" customWidth="1"/>
    <col min="5121" max="5121" width="32.109375" style="164" customWidth="1"/>
    <col min="5122" max="5372" width="11.44140625" style="164"/>
    <col min="5373" max="5373" width="11.109375" style="164" customWidth="1"/>
    <col min="5374" max="5374" width="22.109375" style="164" customWidth="1"/>
    <col min="5375" max="5375" width="42.88671875" style="164" customWidth="1"/>
    <col min="5376" max="5376" width="43.109375" style="164" customWidth="1"/>
    <col min="5377" max="5377" width="32.109375" style="164" customWidth="1"/>
    <col min="5378" max="5628" width="11.44140625" style="164"/>
    <col min="5629" max="5629" width="11.109375" style="164" customWidth="1"/>
    <col min="5630" max="5630" width="22.109375" style="164" customWidth="1"/>
    <col min="5631" max="5631" width="42.88671875" style="164" customWidth="1"/>
    <col min="5632" max="5632" width="43.109375" style="164" customWidth="1"/>
    <col min="5633" max="5633" width="32.109375" style="164" customWidth="1"/>
    <col min="5634" max="5884" width="11.44140625" style="164"/>
    <col min="5885" max="5885" width="11.109375" style="164" customWidth="1"/>
    <col min="5886" max="5886" width="22.109375" style="164" customWidth="1"/>
    <col min="5887" max="5887" width="42.88671875" style="164" customWidth="1"/>
    <col min="5888" max="5888" width="43.109375" style="164" customWidth="1"/>
    <col min="5889" max="5889" width="32.109375" style="164" customWidth="1"/>
    <col min="5890" max="6140" width="11.44140625" style="164"/>
    <col min="6141" max="6141" width="11.109375" style="164" customWidth="1"/>
    <col min="6142" max="6142" width="22.109375" style="164" customWidth="1"/>
    <col min="6143" max="6143" width="42.88671875" style="164" customWidth="1"/>
    <col min="6144" max="6144" width="43.109375" style="164" customWidth="1"/>
    <col min="6145" max="6145" width="32.109375" style="164" customWidth="1"/>
    <col min="6146" max="6396" width="11.44140625" style="164"/>
    <col min="6397" max="6397" width="11.109375" style="164" customWidth="1"/>
    <col min="6398" max="6398" width="22.109375" style="164" customWidth="1"/>
    <col min="6399" max="6399" width="42.88671875" style="164" customWidth="1"/>
    <col min="6400" max="6400" width="43.109375" style="164" customWidth="1"/>
    <col min="6401" max="6401" width="32.109375" style="164" customWidth="1"/>
    <col min="6402" max="6652" width="11.44140625" style="164"/>
    <col min="6653" max="6653" width="11.109375" style="164" customWidth="1"/>
    <col min="6654" max="6654" width="22.109375" style="164" customWidth="1"/>
    <col min="6655" max="6655" width="42.88671875" style="164" customWidth="1"/>
    <col min="6656" max="6656" width="43.109375" style="164" customWidth="1"/>
    <col min="6657" max="6657" width="32.109375" style="164" customWidth="1"/>
    <col min="6658" max="6908" width="11.44140625" style="164"/>
    <col min="6909" max="6909" width="11.109375" style="164" customWidth="1"/>
    <col min="6910" max="6910" width="22.109375" style="164" customWidth="1"/>
    <col min="6911" max="6911" width="42.88671875" style="164" customWidth="1"/>
    <col min="6912" max="6912" width="43.109375" style="164" customWidth="1"/>
    <col min="6913" max="6913" width="32.109375" style="164" customWidth="1"/>
    <col min="6914" max="7164" width="11.44140625" style="164"/>
    <col min="7165" max="7165" width="11.109375" style="164" customWidth="1"/>
    <col min="7166" max="7166" width="22.109375" style="164" customWidth="1"/>
    <col min="7167" max="7167" width="42.88671875" style="164" customWidth="1"/>
    <col min="7168" max="7168" width="43.109375" style="164" customWidth="1"/>
    <col min="7169" max="7169" width="32.109375" style="164" customWidth="1"/>
    <col min="7170" max="7420" width="11.44140625" style="164"/>
    <col min="7421" max="7421" width="11.109375" style="164" customWidth="1"/>
    <col min="7422" max="7422" width="22.109375" style="164" customWidth="1"/>
    <col min="7423" max="7423" width="42.88671875" style="164" customWidth="1"/>
    <col min="7424" max="7424" width="43.109375" style="164" customWidth="1"/>
    <col min="7425" max="7425" width="32.109375" style="164" customWidth="1"/>
    <col min="7426" max="7676" width="11.44140625" style="164"/>
    <col min="7677" max="7677" width="11.109375" style="164" customWidth="1"/>
    <col min="7678" max="7678" width="22.109375" style="164" customWidth="1"/>
    <col min="7679" max="7679" width="42.88671875" style="164" customWidth="1"/>
    <col min="7680" max="7680" width="43.109375" style="164" customWidth="1"/>
    <col min="7681" max="7681" width="32.109375" style="164" customWidth="1"/>
    <col min="7682" max="7932" width="11.44140625" style="164"/>
    <col min="7933" max="7933" width="11.109375" style="164" customWidth="1"/>
    <col min="7934" max="7934" width="22.109375" style="164" customWidth="1"/>
    <col min="7935" max="7935" width="42.88671875" style="164" customWidth="1"/>
    <col min="7936" max="7936" width="43.109375" style="164" customWidth="1"/>
    <col min="7937" max="7937" width="32.109375" style="164" customWidth="1"/>
    <col min="7938" max="8188" width="11.44140625" style="164"/>
    <col min="8189" max="8189" width="11.109375" style="164" customWidth="1"/>
    <col min="8190" max="8190" width="22.109375" style="164" customWidth="1"/>
    <col min="8191" max="8191" width="42.88671875" style="164" customWidth="1"/>
    <col min="8192" max="8192" width="43.109375" style="164" customWidth="1"/>
    <col min="8193" max="8193" width="32.109375" style="164" customWidth="1"/>
    <col min="8194" max="8444" width="11.44140625" style="164"/>
    <col min="8445" max="8445" width="11.109375" style="164" customWidth="1"/>
    <col min="8446" max="8446" width="22.109375" style="164" customWidth="1"/>
    <col min="8447" max="8447" width="42.88671875" style="164" customWidth="1"/>
    <col min="8448" max="8448" width="43.109375" style="164" customWidth="1"/>
    <col min="8449" max="8449" width="32.109375" style="164" customWidth="1"/>
    <col min="8450" max="8700" width="11.44140625" style="164"/>
    <col min="8701" max="8701" width="11.109375" style="164" customWidth="1"/>
    <col min="8702" max="8702" width="22.109375" style="164" customWidth="1"/>
    <col min="8703" max="8703" width="42.88671875" style="164" customWidth="1"/>
    <col min="8704" max="8704" width="43.109375" style="164" customWidth="1"/>
    <col min="8705" max="8705" width="32.109375" style="164" customWidth="1"/>
    <col min="8706" max="8956" width="11.44140625" style="164"/>
    <col min="8957" max="8957" width="11.109375" style="164" customWidth="1"/>
    <col min="8958" max="8958" width="22.109375" style="164" customWidth="1"/>
    <col min="8959" max="8959" width="42.88671875" style="164" customWidth="1"/>
    <col min="8960" max="8960" width="43.109375" style="164" customWidth="1"/>
    <col min="8961" max="8961" width="32.109375" style="164" customWidth="1"/>
    <col min="8962" max="9212" width="11.44140625" style="164"/>
    <col min="9213" max="9213" width="11.109375" style="164" customWidth="1"/>
    <col min="9214" max="9214" width="22.109375" style="164" customWidth="1"/>
    <col min="9215" max="9215" width="42.88671875" style="164" customWidth="1"/>
    <col min="9216" max="9216" width="43.109375" style="164" customWidth="1"/>
    <col min="9217" max="9217" width="32.109375" style="164" customWidth="1"/>
    <col min="9218" max="9468" width="11.44140625" style="164"/>
    <col min="9469" max="9469" width="11.109375" style="164" customWidth="1"/>
    <col min="9470" max="9470" width="22.109375" style="164" customWidth="1"/>
    <col min="9471" max="9471" width="42.88671875" style="164" customWidth="1"/>
    <col min="9472" max="9472" width="43.109375" style="164" customWidth="1"/>
    <col min="9473" max="9473" width="32.109375" style="164" customWidth="1"/>
    <col min="9474" max="9724" width="11.44140625" style="164"/>
    <col min="9725" max="9725" width="11.109375" style="164" customWidth="1"/>
    <col min="9726" max="9726" width="22.109375" style="164" customWidth="1"/>
    <col min="9727" max="9727" width="42.88671875" style="164" customWidth="1"/>
    <col min="9728" max="9728" width="43.109375" style="164" customWidth="1"/>
    <col min="9729" max="9729" width="32.109375" style="164" customWidth="1"/>
    <col min="9730" max="9980" width="11.44140625" style="164"/>
    <col min="9981" max="9981" width="11.109375" style="164" customWidth="1"/>
    <col min="9982" max="9982" width="22.109375" style="164" customWidth="1"/>
    <col min="9983" max="9983" width="42.88671875" style="164" customWidth="1"/>
    <col min="9984" max="9984" width="43.109375" style="164" customWidth="1"/>
    <col min="9985" max="9985" width="32.109375" style="164" customWidth="1"/>
    <col min="9986" max="10236" width="11.44140625" style="164"/>
    <col min="10237" max="10237" width="11.109375" style="164" customWidth="1"/>
    <col min="10238" max="10238" width="22.109375" style="164" customWidth="1"/>
    <col min="10239" max="10239" width="42.88671875" style="164" customWidth="1"/>
    <col min="10240" max="10240" width="43.109375" style="164" customWidth="1"/>
    <col min="10241" max="10241" width="32.109375" style="164" customWidth="1"/>
    <col min="10242" max="10492" width="11.44140625" style="164"/>
    <col min="10493" max="10493" width="11.109375" style="164" customWidth="1"/>
    <col min="10494" max="10494" width="22.109375" style="164" customWidth="1"/>
    <col min="10495" max="10495" width="42.88671875" style="164" customWidth="1"/>
    <col min="10496" max="10496" width="43.109375" style="164" customWidth="1"/>
    <col min="10497" max="10497" width="32.109375" style="164" customWidth="1"/>
    <col min="10498" max="10748" width="11.44140625" style="164"/>
    <col min="10749" max="10749" width="11.109375" style="164" customWidth="1"/>
    <col min="10750" max="10750" width="22.109375" style="164" customWidth="1"/>
    <col min="10751" max="10751" width="42.88671875" style="164" customWidth="1"/>
    <col min="10752" max="10752" width="43.109375" style="164" customWidth="1"/>
    <col min="10753" max="10753" width="32.109375" style="164" customWidth="1"/>
    <col min="10754" max="11004" width="11.44140625" style="164"/>
    <col min="11005" max="11005" width="11.109375" style="164" customWidth="1"/>
    <col min="11006" max="11006" width="22.109375" style="164" customWidth="1"/>
    <col min="11007" max="11007" width="42.88671875" style="164" customWidth="1"/>
    <col min="11008" max="11008" width="43.109375" style="164" customWidth="1"/>
    <col min="11009" max="11009" width="32.109375" style="164" customWidth="1"/>
    <col min="11010" max="11260" width="11.44140625" style="164"/>
    <col min="11261" max="11261" width="11.109375" style="164" customWidth="1"/>
    <col min="11262" max="11262" width="22.109375" style="164" customWidth="1"/>
    <col min="11263" max="11263" width="42.88671875" style="164" customWidth="1"/>
    <col min="11264" max="11264" width="43.109375" style="164" customWidth="1"/>
    <col min="11265" max="11265" width="32.109375" style="164" customWidth="1"/>
    <col min="11266" max="11516" width="11.44140625" style="164"/>
    <col min="11517" max="11517" width="11.109375" style="164" customWidth="1"/>
    <col min="11518" max="11518" width="22.109375" style="164" customWidth="1"/>
    <col min="11519" max="11519" width="42.88671875" style="164" customWidth="1"/>
    <col min="11520" max="11520" width="43.109375" style="164" customWidth="1"/>
    <col min="11521" max="11521" width="32.109375" style="164" customWidth="1"/>
    <col min="11522" max="11772" width="11.44140625" style="164"/>
    <col min="11773" max="11773" width="11.109375" style="164" customWidth="1"/>
    <col min="11774" max="11774" width="22.109375" style="164" customWidth="1"/>
    <col min="11775" max="11775" width="42.88671875" style="164" customWidth="1"/>
    <col min="11776" max="11776" width="43.109375" style="164" customWidth="1"/>
    <col min="11777" max="11777" width="32.109375" style="164" customWidth="1"/>
    <col min="11778" max="12028" width="11.44140625" style="164"/>
    <col min="12029" max="12029" width="11.109375" style="164" customWidth="1"/>
    <col min="12030" max="12030" width="22.109375" style="164" customWidth="1"/>
    <col min="12031" max="12031" width="42.88671875" style="164" customWidth="1"/>
    <col min="12032" max="12032" width="43.109375" style="164" customWidth="1"/>
    <col min="12033" max="12033" width="32.109375" style="164" customWidth="1"/>
    <col min="12034" max="12284" width="11.44140625" style="164"/>
    <col min="12285" max="12285" width="11.109375" style="164" customWidth="1"/>
    <col min="12286" max="12286" width="22.109375" style="164" customWidth="1"/>
    <col min="12287" max="12287" width="42.88671875" style="164" customWidth="1"/>
    <col min="12288" max="12288" width="43.109375" style="164" customWidth="1"/>
    <col min="12289" max="12289" width="32.109375" style="164" customWidth="1"/>
    <col min="12290" max="12540" width="11.44140625" style="164"/>
    <col min="12541" max="12541" width="11.109375" style="164" customWidth="1"/>
    <col min="12542" max="12542" width="22.109375" style="164" customWidth="1"/>
    <col min="12543" max="12543" width="42.88671875" style="164" customWidth="1"/>
    <col min="12544" max="12544" width="43.109375" style="164" customWidth="1"/>
    <col min="12545" max="12545" width="32.109375" style="164" customWidth="1"/>
    <col min="12546" max="12796" width="11.44140625" style="164"/>
    <col min="12797" max="12797" width="11.109375" style="164" customWidth="1"/>
    <col min="12798" max="12798" width="22.109375" style="164" customWidth="1"/>
    <col min="12799" max="12799" width="42.88671875" style="164" customWidth="1"/>
    <col min="12800" max="12800" width="43.109375" style="164" customWidth="1"/>
    <col min="12801" max="12801" width="32.109375" style="164" customWidth="1"/>
    <col min="12802" max="13052" width="11.44140625" style="164"/>
    <col min="13053" max="13053" width="11.109375" style="164" customWidth="1"/>
    <col min="13054" max="13054" width="22.109375" style="164" customWidth="1"/>
    <col min="13055" max="13055" width="42.88671875" style="164" customWidth="1"/>
    <col min="13056" max="13056" width="43.109375" style="164" customWidth="1"/>
    <col min="13057" max="13057" width="32.109375" style="164" customWidth="1"/>
    <col min="13058" max="13308" width="11.44140625" style="164"/>
    <col min="13309" max="13309" width="11.109375" style="164" customWidth="1"/>
    <col min="13310" max="13310" width="22.109375" style="164" customWidth="1"/>
    <col min="13311" max="13311" width="42.88671875" style="164" customWidth="1"/>
    <col min="13312" max="13312" width="43.109375" style="164" customWidth="1"/>
    <col min="13313" max="13313" width="32.109375" style="164" customWidth="1"/>
    <col min="13314" max="13564" width="11.44140625" style="164"/>
    <col min="13565" max="13565" width="11.109375" style="164" customWidth="1"/>
    <col min="13566" max="13566" width="22.109375" style="164" customWidth="1"/>
    <col min="13567" max="13567" width="42.88671875" style="164" customWidth="1"/>
    <col min="13568" max="13568" width="43.109375" style="164" customWidth="1"/>
    <col min="13569" max="13569" width="32.109375" style="164" customWidth="1"/>
    <col min="13570" max="13820" width="11.44140625" style="164"/>
    <col min="13821" max="13821" width="11.109375" style="164" customWidth="1"/>
    <col min="13822" max="13822" width="22.109375" style="164" customWidth="1"/>
    <col min="13823" max="13823" width="42.88671875" style="164" customWidth="1"/>
    <col min="13824" max="13824" width="43.109375" style="164" customWidth="1"/>
    <col min="13825" max="13825" width="32.109375" style="164" customWidth="1"/>
    <col min="13826" max="14076" width="11.44140625" style="164"/>
    <col min="14077" max="14077" width="11.109375" style="164" customWidth="1"/>
    <col min="14078" max="14078" width="22.109375" style="164" customWidth="1"/>
    <col min="14079" max="14079" width="42.88671875" style="164" customWidth="1"/>
    <col min="14080" max="14080" width="43.109375" style="164" customWidth="1"/>
    <col min="14081" max="14081" width="32.109375" style="164" customWidth="1"/>
    <col min="14082" max="14332" width="11.44140625" style="164"/>
    <col min="14333" max="14333" width="11.109375" style="164" customWidth="1"/>
    <col min="14334" max="14334" width="22.109375" style="164" customWidth="1"/>
    <col min="14335" max="14335" width="42.88671875" style="164" customWidth="1"/>
    <col min="14336" max="14336" width="43.109375" style="164" customWidth="1"/>
    <col min="14337" max="14337" width="32.109375" style="164" customWidth="1"/>
    <col min="14338" max="14588" width="11.44140625" style="164"/>
    <col min="14589" max="14589" width="11.109375" style="164" customWidth="1"/>
    <col min="14590" max="14590" width="22.109375" style="164" customWidth="1"/>
    <col min="14591" max="14591" width="42.88671875" style="164" customWidth="1"/>
    <col min="14592" max="14592" width="43.109375" style="164" customWidth="1"/>
    <col min="14593" max="14593" width="32.109375" style="164" customWidth="1"/>
    <col min="14594" max="14844" width="11.44140625" style="164"/>
    <col min="14845" max="14845" width="11.109375" style="164" customWidth="1"/>
    <col min="14846" max="14846" width="22.109375" style="164" customWidth="1"/>
    <col min="14847" max="14847" width="42.88671875" style="164" customWidth="1"/>
    <col min="14848" max="14848" width="43.109375" style="164" customWidth="1"/>
    <col min="14849" max="14849" width="32.109375" style="164" customWidth="1"/>
    <col min="14850" max="15100" width="11.44140625" style="164"/>
    <col min="15101" max="15101" width="11.109375" style="164" customWidth="1"/>
    <col min="15102" max="15102" width="22.109375" style="164" customWidth="1"/>
    <col min="15103" max="15103" width="42.88671875" style="164" customWidth="1"/>
    <col min="15104" max="15104" width="43.109375" style="164" customWidth="1"/>
    <col min="15105" max="15105" width="32.109375" style="164" customWidth="1"/>
    <col min="15106" max="15356" width="11.44140625" style="164"/>
    <col min="15357" max="15357" width="11.109375" style="164" customWidth="1"/>
    <col min="15358" max="15358" width="22.109375" style="164" customWidth="1"/>
    <col min="15359" max="15359" width="42.88671875" style="164" customWidth="1"/>
    <col min="15360" max="15360" width="43.109375" style="164" customWidth="1"/>
    <col min="15361" max="15361" width="32.109375" style="164" customWidth="1"/>
    <col min="15362" max="15612" width="11.44140625" style="164"/>
    <col min="15613" max="15613" width="11.109375" style="164" customWidth="1"/>
    <col min="15614" max="15614" width="22.109375" style="164" customWidth="1"/>
    <col min="15615" max="15615" width="42.88671875" style="164" customWidth="1"/>
    <col min="15616" max="15616" width="43.109375" style="164" customWidth="1"/>
    <col min="15617" max="15617" width="32.109375" style="164" customWidth="1"/>
    <col min="15618" max="15868" width="11.44140625" style="164"/>
    <col min="15869" max="15869" width="11.109375" style="164" customWidth="1"/>
    <col min="15870" max="15870" width="22.109375" style="164" customWidth="1"/>
    <col min="15871" max="15871" width="42.88671875" style="164" customWidth="1"/>
    <col min="15872" max="15872" width="43.109375" style="164" customWidth="1"/>
    <col min="15873" max="15873" width="32.109375" style="164" customWidth="1"/>
    <col min="15874" max="16124" width="11.44140625" style="164"/>
    <col min="16125" max="16125" width="11.109375" style="164" customWidth="1"/>
    <col min="16126" max="16126" width="22.109375" style="164" customWidth="1"/>
    <col min="16127" max="16127" width="42.88671875" style="164" customWidth="1"/>
    <col min="16128" max="16128" width="43.109375" style="164" customWidth="1"/>
    <col min="16129" max="16129" width="32.109375" style="164" customWidth="1"/>
    <col min="16130" max="16380" width="11.44140625" style="164"/>
    <col min="16381" max="16381" width="11.44140625" style="164" customWidth="1"/>
    <col min="16382" max="16384" width="11.44140625" style="164"/>
  </cols>
  <sheetData>
    <row r="1" spans="1:5">
      <c r="A1" s="170"/>
      <c r="B1" s="169"/>
      <c r="C1" s="169"/>
      <c r="D1" s="169"/>
      <c r="E1" s="169"/>
    </row>
    <row r="2" spans="1:5">
      <c r="A2" s="168"/>
    </row>
    <row r="3" spans="1:5" ht="30">
      <c r="A3" s="168"/>
      <c r="B3" s="397" t="s">
        <v>111</v>
      </c>
      <c r="C3" s="397"/>
      <c r="D3" s="397"/>
      <c r="E3" s="397"/>
    </row>
    <row r="4" spans="1:5" ht="15.6">
      <c r="A4" s="168"/>
      <c r="B4" s="398" t="s">
        <v>115</v>
      </c>
      <c r="C4" s="398"/>
      <c r="D4" s="398"/>
      <c r="E4" s="398"/>
    </row>
    <row r="5" spans="1:5" ht="15.6">
      <c r="A5" s="168"/>
      <c r="B5" s="399" t="s">
        <v>158</v>
      </c>
      <c r="C5" s="399"/>
      <c r="D5" s="399"/>
      <c r="E5" s="399"/>
    </row>
    <row r="6" spans="1:5" ht="64.2" customHeight="1">
      <c r="A6" s="230"/>
      <c r="B6" s="231"/>
      <c r="C6" s="231"/>
      <c r="D6" s="231"/>
      <c r="E6" s="231"/>
    </row>
    <row r="7" spans="1:5" ht="15" thickBot="1">
      <c r="A7" s="167"/>
      <c r="B7" s="166"/>
      <c r="C7" s="166"/>
      <c r="D7" s="166"/>
      <c r="E7" s="165"/>
    </row>
    <row r="8" spans="1:5" ht="26.4" customHeight="1" thickBot="1">
      <c r="A8" s="215" t="s">
        <v>1</v>
      </c>
      <c r="B8" s="215" t="s">
        <v>0</v>
      </c>
      <c r="C8" s="216" t="s">
        <v>114</v>
      </c>
      <c r="D8" s="216" t="s">
        <v>113</v>
      </c>
      <c r="E8" s="216" t="s">
        <v>112</v>
      </c>
    </row>
    <row r="9" spans="1:5" ht="36">
      <c r="A9" s="213">
        <v>1</v>
      </c>
      <c r="B9" s="94" t="s">
        <v>163</v>
      </c>
      <c r="C9" s="306">
        <v>1217561692</v>
      </c>
      <c r="D9" s="307" t="s">
        <v>218</v>
      </c>
      <c r="E9" s="214"/>
    </row>
    <row r="10" spans="1:5" ht="18">
      <c r="A10" s="210">
        <v>2</v>
      </c>
      <c r="B10" s="94" t="s">
        <v>164</v>
      </c>
      <c r="C10" s="306">
        <v>1217561692</v>
      </c>
      <c r="D10" s="307" t="s">
        <v>218</v>
      </c>
      <c r="E10" s="211"/>
    </row>
    <row r="11" spans="1:5" ht="18">
      <c r="A11" s="213">
        <v>3</v>
      </c>
      <c r="B11" s="237" t="s">
        <v>165</v>
      </c>
      <c r="C11" s="306">
        <v>1217561692</v>
      </c>
      <c r="D11" s="184" t="s">
        <v>219</v>
      </c>
      <c r="E11" s="229"/>
    </row>
    <row r="12" spans="1:5" ht="18">
      <c r="A12" s="210">
        <v>4</v>
      </c>
      <c r="B12" s="237" t="s">
        <v>166</v>
      </c>
      <c r="C12" s="306">
        <v>1196003958</v>
      </c>
      <c r="D12" s="184" t="s">
        <v>219</v>
      </c>
      <c r="E12" s="229"/>
    </row>
    <row r="13" spans="1:5" ht="18">
      <c r="A13" s="213">
        <v>5</v>
      </c>
      <c r="B13" s="237" t="s">
        <v>167</v>
      </c>
      <c r="C13" s="306">
        <v>1217561692</v>
      </c>
      <c r="D13" s="184" t="s">
        <v>219</v>
      </c>
      <c r="E13" s="229"/>
    </row>
    <row r="14" spans="1:5" ht="18">
      <c r="A14" s="210">
        <v>6</v>
      </c>
      <c r="B14" s="95" t="s">
        <v>168</v>
      </c>
      <c r="C14" s="306">
        <v>1217561692</v>
      </c>
      <c r="D14" s="307" t="s">
        <v>218</v>
      </c>
      <c r="E14" s="229"/>
    </row>
    <row r="15" spans="1:5" ht="18">
      <c r="A15" s="213">
        <v>7</v>
      </c>
      <c r="B15" s="95" t="s">
        <v>171</v>
      </c>
      <c r="C15" s="306">
        <v>1217561692</v>
      </c>
      <c r="D15" s="307" t="s">
        <v>218</v>
      </c>
      <c r="E15" s="229"/>
    </row>
    <row r="16" spans="1:5" ht="18">
      <c r="A16" s="210">
        <v>8</v>
      </c>
      <c r="B16" s="95" t="s">
        <v>169</v>
      </c>
      <c r="C16" s="306">
        <v>1217561692</v>
      </c>
      <c r="D16" s="307" t="s">
        <v>218</v>
      </c>
      <c r="E16" s="229"/>
    </row>
    <row r="17" spans="1:5" ht="18.600000000000001" thickBot="1">
      <c r="A17" s="246">
        <v>9</v>
      </c>
      <c r="B17" s="247" t="s">
        <v>170</v>
      </c>
      <c r="C17" s="306">
        <v>1217561692</v>
      </c>
      <c r="D17" s="307" t="s">
        <v>218</v>
      </c>
      <c r="E17" s="212"/>
    </row>
  </sheetData>
  <mergeCells count="3">
    <mergeCell ref="B3:E3"/>
    <mergeCell ref="B4:E4"/>
    <mergeCell ref="B5:E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A39"/>
  <sheetViews>
    <sheetView zoomScale="40" zoomScaleNormal="40" zoomScaleSheetLayoutView="115" workbookViewId="0">
      <selection activeCell="M10" sqref="M10"/>
    </sheetView>
  </sheetViews>
  <sheetFormatPr baseColWidth="10" defaultColWidth="12.44140625" defaultRowHeight="143.25" customHeight="1"/>
  <cols>
    <col min="1" max="1" width="4.6640625" style="219" customWidth="1"/>
    <col min="2" max="2" width="59.88671875" style="219" customWidth="1"/>
    <col min="3" max="3" width="52" style="63" bestFit="1" customWidth="1"/>
    <col min="4" max="4" width="33.33203125" style="63" customWidth="1"/>
    <col min="5" max="6" width="35.77734375" style="63" customWidth="1"/>
    <col min="7" max="7" width="54.6640625" style="63" bestFit="1" customWidth="1"/>
    <col min="8" max="8" width="42" style="63" bestFit="1" customWidth="1"/>
    <col min="9" max="9" width="36.6640625" style="63" customWidth="1"/>
    <col min="10" max="10" width="18.6640625" style="63" customWidth="1"/>
    <col min="11" max="11" width="42" style="63" bestFit="1" customWidth="1"/>
    <col min="12" max="12" width="34.21875" style="63" customWidth="1"/>
    <col min="13" max="13" width="40.6640625" style="219" customWidth="1"/>
    <col min="14" max="14" width="36.6640625" style="219" customWidth="1"/>
    <col min="15" max="15" width="29.33203125" style="219" customWidth="1"/>
    <col min="16" max="16" width="25.44140625" style="219" customWidth="1"/>
    <col min="17" max="17" width="19.33203125" style="219" customWidth="1"/>
    <col min="18" max="18" width="101.33203125" style="63" customWidth="1"/>
    <col min="19" max="19" width="68.33203125" style="62" customWidth="1"/>
    <col min="20" max="79" width="12.44140625" style="62"/>
    <col min="80" max="16384" width="12.44140625" style="63"/>
  </cols>
  <sheetData>
    <row r="1" spans="1:79" ht="39.450000000000003" customHeight="1">
      <c r="A1" s="403" t="s">
        <v>154</v>
      </c>
      <c r="B1" s="404"/>
      <c r="C1" s="404"/>
      <c r="D1" s="404"/>
      <c r="E1" s="404"/>
      <c r="F1" s="404"/>
      <c r="G1" s="404"/>
      <c r="H1" s="404"/>
      <c r="I1" s="404"/>
      <c r="J1" s="404"/>
      <c r="K1" s="404"/>
      <c r="L1" s="404"/>
      <c r="M1" s="404"/>
      <c r="N1" s="405"/>
      <c r="O1" s="405"/>
      <c r="P1" s="405"/>
      <c r="Q1" s="405"/>
      <c r="R1" s="406"/>
    </row>
    <row r="2" spans="1:79" ht="112.8" customHeight="1">
      <c r="A2" s="407" t="s">
        <v>1</v>
      </c>
      <c r="B2" s="409" t="s">
        <v>0</v>
      </c>
      <c r="C2" s="413" t="s">
        <v>159</v>
      </c>
      <c r="D2" s="413"/>
      <c r="E2" s="413"/>
      <c r="F2" s="413"/>
      <c r="G2" s="413"/>
      <c r="H2" s="413"/>
      <c r="I2" s="413"/>
      <c r="J2" s="413"/>
      <c r="K2" s="413"/>
      <c r="L2" s="86" t="s">
        <v>160</v>
      </c>
      <c r="M2" s="414" t="s">
        <v>2</v>
      </c>
      <c r="N2" s="93"/>
      <c r="O2" s="93"/>
      <c r="P2" s="93"/>
      <c r="Q2" s="93"/>
      <c r="R2" s="414" t="s">
        <v>10</v>
      </c>
    </row>
    <row r="3" spans="1:79" ht="20.399999999999999">
      <c r="A3" s="407"/>
      <c r="B3" s="409"/>
      <c r="C3" s="409" t="s">
        <v>3</v>
      </c>
      <c r="D3" s="409"/>
      <c r="E3" s="409"/>
      <c r="F3" s="409"/>
      <c r="G3" s="409" t="s">
        <v>4</v>
      </c>
      <c r="H3" s="409"/>
      <c r="I3" s="409"/>
      <c r="J3" s="409"/>
      <c r="K3" s="411" t="s">
        <v>5</v>
      </c>
      <c r="L3" s="411" t="s">
        <v>18</v>
      </c>
      <c r="M3" s="414"/>
      <c r="N3" s="416" t="s">
        <v>88</v>
      </c>
      <c r="O3" s="416"/>
      <c r="P3" s="416"/>
      <c r="Q3" s="416"/>
      <c r="R3" s="414"/>
    </row>
    <row r="4" spans="1:79" s="65" customFormat="1" ht="40.799999999999997">
      <c r="A4" s="408"/>
      <c r="B4" s="410"/>
      <c r="C4" s="218" t="s">
        <v>14</v>
      </c>
      <c r="D4" s="218" t="s">
        <v>6</v>
      </c>
      <c r="E4" s="218" t="s">
        <v>79</v>
      </c>
      <c r="F4" s="218" t="s">
        <v>24</v>
      </c>
      <c r="G4" s="218" t="s">
        <v>14</v>
      </c>
      <c r="H4" s="218" t="s">
        <v>6</v>
      </c>
      <c r="I4" s="218" t="s">
        <v>79</v>
      </c>
      <c r="J4" s="218" t="s">
        <v>23</v>
      </c>
      <c r="K4" s="412"/>
      <c r="L4" s="412"/>
      <c r="M4" s="415"/>
      <c r="N4" s="218" t="s">
        <v>14</v>
      </c>
      <c r="O4" s="218" t="s">
        <v>6</v>
      </c>
      <c r="P4" s="218" t="s">
        <v>79</v>
      </c>
      <c r="Q4" s="218" t="s">
        <v>24</v>
      </c>
      <c r="R4" s="41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row>
    <row r="5" spans="1:79" s="65" customFormat="1" ht="142.80000000000001">
      <c r="A5" s="89">
        <v>1</v>
      </c>
      <c r="B5" s="94" t="s">
        <v>163</v>
      </c>
      <c r="C5" s="240" t="s">
        <v>174</v>
      </c>
      <c r="D5" s="92">
        <v>390350000</v>
      </c>
      <c r="E5" s="87" t="s">
        <v>173</v>
      </c>
      <c r="F5" s="91">
        <v>728.8</v>
      </c>
      <c r="G5" s="240" t="s">
        <v>175</v>
      </c>
      <c r="H5" s="92">
        <v>451454973</v>
      </c>
      <c r="I5" s="87" t="s">
        <v>176</v>
      </c>
      <c r="J5" s="91">
        <v>796.63</v>
      </c>
      <c r="K5" s="87">
        <f>+D5+H5</f>
        <v>841804973</v>
      </c>
      <c r="L5" s="227">
        <f>+F5+J5</f>
        <v>1525.4299999999998</v>
      </c>
      <c r="M5" s="241" t="s">
        <v>8</v>
      </c>
      <c r="N5" s="87"/>
      <c r="O5" s="87"/>
      <c r="P5" s="87"/>
      <c r="Q5" s="88"/>
      <c r="R5" s="97"/>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row>
    <row r="6" spans="1:79" s="66" customFormat="1" ht="198">
      <c r="A6" s="89">
        <v>2</v>
      </c>
      <c r="B6" s="94" t="s">
        <v>164</v>
      </c>
      <c r="C6" s="240" t="s">
        <v>179</v>
      </c>
      <c r="D6" s="92">
        <v>1083106032</v>
      </c>
      <c r="E6" s="87" t="s">
        <v>180</v>
      </c>
      <c r="F6" s="88">
        <v>933.71</v>
      </c>
      <c r="G6" s="90"/>
      <c r="H6" s="87"/>
      <c r="I6" s="87"/>
      <c r="J6" s="88"/>
      <c r="K6" s="87">
        <f>+D6+H6</f>
        <v>1083106032</v>
      </c>
      <c r="L6" s="227">
        <f>+F6+J6</f>
        <v>933.71</v>
      </c>
      <c r="M6" s="241" t="s">
        <v>8</v>
      </c>
      <c r="N6" s="90"/>
      <c r="O6" s="87"/>
      <c r="P6" s="87"/>
      <c r="Q6" s="88"/>
      <c r="R6" s="97"/>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row>
    <row r="7" spans="1:79" s="66" customFormat="1" ht="58.2" customHeight="1">
      <c r="A7" s="89">
        <v>3</v>
      </c>
      <c r="B7" s="238" t="s">
        <v>165</v>
      </c>
      <c r="C7" s="239"/>
      <c r="D7" s="92"/>
      <c r="E7" s="87"/>
      <c r="F7" s="88"/>
      <c r="G7" s="90"/>
      <c r="H7" s="87"/>
      <c r="I7" s="87"/>
      <c r="J7" s="88"/>
      <c r="K7" s="87"/>
      <c r="L7" s="227"/>
      <c r="M7" s="310" t="s">
        <v>153</v>
      </c>
      <c r="N7" s="90"/>
      <c r="O7" s="87"/>
      <c r="P7" s="87"/>
      <c r="Q7" s="88"/>
      <c r="R7" s="97"/>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row>
    <row r="8" spans="1:79" s="66" customFormat="1" ht="58.2" customHeight="1">
      <c r="A8" s="89">
        <v>4</v>
      </c>
      <c r="B8" s="237" t="s">
        <v>166</v>
      </c>
      <c r="C8" s="239"/>
      <c r="D8" s="92"/>
      <c r="E8" s="87"/>
      <c r="F8" s="88"/>
      <c r="G8" s="90"/>
      <c r="H8" s="87"/>
      <c r="I8" s="87"/>
      <c r="J8" s="88"/>
      <c r="K8" s="87"/>
      <c r="L8" s="227"/>
      <c r="M8" s="310" t="s">
        <v>153</v>
      </c>
      <c r="N8" s="90"/>
      <c r="O8" s="87"/>
      <c r="P8" s="87"/>
      <c r="Q8" s="88"/>
      <c r="R8" s="97"/>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row>
    <row r="9" spans="1:79" s="66" customFormat="1" ht="58.2" customHeight="1">
      <c r="A9" s="89">
        <v>5</v>
      </c>
      <c r="B9" s="237" t="s">
        <v>167</v>
      </c>
      <c r="C9" s="239"/>
      <c r="D9" s="92"/>
      <c r="E9" s="87"/>
      <c r="F9" s="88"/>
      <c r="G9" s="90"/>
      <c r="H9" s="87"/>
      <c r="I9" s="87"/>
      <c r="J9" s="88"/>
      <c r="K9" s="87"/>
      <c r="L9" s="227"/>
      <c r="M9" s="310" t="s">
        <v>153</v>
      </c>
      <c r="N9" s="90"/>
      <c r="O9" s="87"/>
      <c r="P9" s="87"/>
      <c r="Q9" s="88"/>
      <c r="R9" s="97"/>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row>
    <row r="10" spans="1:79" s="66" customFormat="1" ht="142.80000000000001">
      <c r="A10" s="89">
        <v>6</v>
      </c>
      <c r="B10" s="95" t="s">
        <v>168</v>
      </c>
      <c r="C10" s="239" t="s">
        <v>186</v>
      </c>
      <c r="D10" s="92">
        <v>968506421</v>
      </c>
      <c r="E10" s="87" t="s">
        <v>187</v>
      </c>
      <c r="F10" s="88">
        <v>745</v>
      </c>
      <c r="G10" s="240" t="s">
        <v>188</v>
      </c>
      <c r="H10" s="92">
        <f>227349825*30%</f>
        <v>68204947.5</v>
      </c>
      <c r="I10" s="87" t="s">
        <v>189</v>
      </c>
      <c r="J10" s="88">
        <f>874.09*30%</f>
        <v>262.22699999999998</v>
      </c>
      <c r="K10" s="87">
        <f>+D10+H10</f>
        <v>1036711368.5</v>
      </c>
      <c r="L10" s="227">
        <f>+F10+J10</f>
        <v>1007.227</v>
      </c>
      <c r="M10" s="241" t="s">
        <v>8</v>
      </c>
      <c r="N10" s="90"/>
      <c r="O10" s="87"/>
      <c r="P10" s="87"/>
      <c r="Q10" s="88"/>
      <c r="R10" s="97"/>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row>
    <row r="11" spans="1:79" s="66" customFormat="1" ht="157.19999999999999" customHeight="1">
      <c r="A11" s="89">
        <v>7</v>
      </c>
      <c r="B11" s="95" t="s">
        <v>171</v>
      </c>
      <c r="C11" s="239" t="s">
        <v>200</v>
      </c>
      <c r="D11" s="92">
        <f>31704298092 *30%</f>
        <v>9511289427.6000004</v>
      </c>
      <c r="E11" s="87" t="s">
        <v>201</v>
      </c>
      <c r="F11" s="300">
        <f>55945.47*30%</f>
        <v>16783.641</v>
      </c>
      <c r="G11" s="90"/>
      <c r="H11" s="87"/>
      <c r="I11" s="87"/>
      <c r="J11" s="88"/>
      <c r="K11" s="87"/>
      <c r="L11" s="227"/>
      <c r="M11" s="227" t="s">
        <v>8</v>
      </c>
      <c r="N11" s="90"/>
      <c r="O11" s="87"/>
      <c r="P11" s="87"/>
      <c r="Q11" s="88"/>
      <c r="R11" s="97"/>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row>
    <row r="12" spans="1:79" s="66" customFormat="1" ht="169.2" customHeight="1">
      <c r="A12" s="89">
        <v>8</v>
      </c>
      <c r="B12" s="95" t="s">
        <v>169</v>
      </c>
      <c r="C12" s="303" t="s">
        <v>206</v>
      </c>
      <c r="D12" s="92">
        <v>473651200</v>
      </c>
      <c r="E12" s="87" t="s">
        <v>207</v>
      </c>
      <c r="F12" s="88">
        <v>803.47</v>
      </c>
      <c r="G12" s="90" t="s">
        <v>208</v>
      </c>
      <c r="H12" s="92">
        <f>554018343/2</f>
        <v>277009171.5</v>
      </c>
      <c r="I12" s="87" t="s">
        <v>209</v>
      </c>
      <c r="J12" s="88">
        <f>977.62/2</f>
        <v>488.81</v>
      </c>
      <c r="K12" s="87">
        <f>+D12+H12</f>
        <v>750660371.5</v>
      </c>
      <c r="L12" s="227">
        <f>+F12+J12</f>
        <v>1292.28</v>
      </c>
      <c r="M12" s="227" t="s">
        <v>8</v>
      </c>
      <c r="N12" s="90"/>
      <c r="O12" s="87"/>
      <c r="P12" s="87"/>
      <c r="Q12" s="88"/>
      <c r="R12" s="97"/>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row>
    <row r="13" spans="1:79" s="65" customFormat="1" ht="147" customHeight="1">
      <c r="A13" s="89">
        <v>9</v>
      </c>
      <c r="B13" s="95" t="s">
        <v>170</v>
      </c>
      <c r="C13" s="239" t="s">
        <v>212</v>
      </c>
      <c r="D13" s="92">
        <v>5870100000</v>
      </c>
      <c r="E13" s="171" t="s">
        <v>213</v>
      </c>
      <c r="F13" s="88">
        <v>3294.34</v>
      </c>
      <c r="G13" s="90"/>
      <c r="H13" s="87"/>
      <c r="I13" s="87"/>
      <c r="J13" s="88"/>
      <c r="K13" s="87">
        <f>+D13+H13</f>
        <v>5870100000</v>
      </c>
      <c r="L13" s="227">
        <f>+F13+J13</f>
        <v>3294.34</v>
      </c>
      <c r="M13" s="227" t="s">
        <v>8</v>
      </c>
      <c r="N13" s="90"/>
      <c r="O13" s="87"/>
      <c r="P13" s="87"/>
      <c r="Q13" s="88"/>
      <c r="R13" s="97"/>
      <c r="S13"/>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row>
    <row r="14" spans="1:79" s="65" customFormat="1" ht="20.25" customHeight="1">
      <c r="A14" s="67"/>
      <c r="B14" s="68"/>
      <c r="C14" s="69"/>
      <c r="D14" s="70"/>
      <c r="E14" s="70"/>
      <c r="F14" s="71"/>
      <c r="G14" s="69"/>
      <c r="H14" s="70"/>
      <c r="I14" s="70"/>
      <c r="J14" s="71"/>
      <c r="K14" s="70"/>
      <c r="L14" s="72"/>
      <c r="M14" s="67"/>
      <c r="N14" s="67"/>
      <c r="O14" s="67"/>
      <c r="P14" s="67"/>
      <c r="Q14" s="67"/>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row>
    <row r="15" spans="1:79" s="65" customFormat="1" ht="20.25" customHeight="1">
      <c r="A15" s="67"/>
      <c r="B15" s="68"/>
      <c r="C15" s="69"/>
      <c r="D15" s="70"/>
      <c r="E15" s="70"/>
      <c r="F15" s="71"/>
      <c r="G15" s="69"/>
      <c r="H15" s="70"/>
      <c r="I15" s="70"/>
      <c r="J15" s="71"/>
      <c r="K15" s="70"/>
      <c r="L15" s="72"/>
      <c r="M15" s="67"/>
      <c r="N15" s="67"/>
      <c r="O15" s="67"/>
      <c r="P15" s="67"/>
      <c r="Q15" s="67"/>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row>
    <row r="16" spans="1:79" s="65" customFormat="1" ht="20.25" customHeight="1">
      <c r="A16" s="67"/>
      <c r="B16" s="68"/>
      <c r="C16" s="69"/>
      <c r="D16" s="70"/>
      <c r="E16" s="70"/>
      <c r="F16" s="71"/>
      <c r="G16" s="69"/>
      <c r="H16" s="70"/>
      <c r="I16" s="70"/>
      <c r="J16" s="71"/>
      <c r="K16" s="70"/>
      <c r="L16" s="72"/>
      <c r="M16" s="67"/>
      <c r="N16" s="67"/>
      <c r="O16" s="67"/>
      <c r="P16" s="67"/>
      <c r="Q16" s="67"/>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row>
    <row r="17" spans="1:79" s="65" customFormat="1" ht="20.25" customHeight="1">
      <c r="A17" s="67"/>
      <c r="B17" s="68"/>
      <c r="C17" s="69"/>
      <c r="D17" s="70"/>
      <c r="E17" s="70"/>
      <c r="F17" s="71"/>
      <c r="G17" s="69"/>
      <c r="H17" s="70"/>
      <c r="I17" s="70"/>
      <c r="J17" s="71"/>
      <c r="K17" s="70"/>
      <c r="L17" s="72"/>
      <c r="M17" s="67"/>
      <c r="N17" s="67"/>
      <c r="O17" s="67"/>
      <c r="P17" s="67"/>
      <c r="Q17" s="67"/>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row>
    <row r="18" spans="1:79" s="65" customFormat="1" ht="20.25" customHeight="1">
      <c r="A18" s="67"/>
      <c r="B18" s="68"/>
      <c r="C18" s="69"/>
      <c r="D18" s="70"/>
      <c r="E18" s="70"/>
      <c r="F18" s="71"/>
      <c r="G18" s="69"/>
      <c r="H18" s="70"/>
      <c r="I18" s="70"/>
      <c r="J18" s="71"/>
      <c r="K18" s="70"/>
      <c r="L18" s="72"/>
      <c r="M18" s="67"/>
      <c r="N18" s="67"/>
      <c r="O18" s="67"/>
      <c r="P18" s="67"/>
      <c r="Q18" s="67"/>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row>
    <row r="19" spans="1:79" s="65" customFormat="1" ht="20.25" customHeight="1">
      <c r="A19" s="67"/>
      <c r="B19" s="68"/>
      <c r="C19" s="69"/>
      <c r="D19" s="70"/>
      <c r="E19" s="70"/>
      <c r="F19" s="71"/>
      <c r="G19" s="69"/>
      <c r="H19" s="70"/>
      <c r="I19" s="70"/>
      <c r="J19" s="71"/>
      <c r="K19" s="70"/>
      <c r="L19" s="72"/>
      <c r="M19" s="67"/>
      <c r="N19" s="67"/>
      <c r="O19" s="67"/>
      <c r="P19" s="67"/>
      <c r="Q19" s="67"/>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row>
    <row r="20" spans="1:79" ht="18">
      <c r="A20" s="62"/>
      <c r="B20" s="220"/>
      <c r="C20" s="73"/>
      <c r="D20" s="402" t="s">
        <v>78</v>
      </c>
      <c r="E20" s="402"/>
      <c r="F20" s="402"/>
      <c r="G20" s="402"/>
      <c r="H20" s="402"/>
      <c r="I20" s="402"/>
      <c r="J20" s="402"/>
      <c r="K20" s="74"/>
      <c r="L20" s="74"/>
      <c r="M20" s="74"/>
      <c r="N20" s="74"/>
      <c r="O20" s="74"/>
      <c r="P20" s="74"/>
      <c r="Q20" s="74"/>
      <c r="R20" s="62"/>
    </row>
    <row r="21" spans="1:79" ht="23.25" customHeight="1">
      <c r="A21" s="62"/>
      <c r="B21" s="220"/>
      <c r="C21" s="62"/>
      <c r="D21" s="400" t="s">
        <v>155</v>
      </c>
      <c r="E21" s="400"/>
      <c r="F21" s="400"/>
      <c r="G21" s="400"/>
      <c r="K21" s="75"/>
      <c r="L21" s="75"/>
      <c r="M21" s="75"/>
      <c r="N21" s="75"/>
      <c r="O21" s="75"/>
      <c r="P21" s="75"/>
      <c r="Q21" s="75"/>
      <c r="R21" s="76"/>
    </row>
    <row r="22" spans="1:79" ht="143.25" customHeight="1">
      <c r="A22" s="220"/>
      <c r="B22" s="220"/>
      <c r="C22" s="62"/>
      <c r="K22" s="75"/>
      <c r="L22" s="75"/>
      <c r="M22" s="75"/>
      <c r="N22" s="75"/>
      <c r="O22" s="75"/>
      <c r="P22" s="75"/>
      <c r="Q22" s="75"/>
      <c r="R22" s="77"/>
    </row>
    <row r="23" spans="1:79" ht="143.25" customHeight="1">
      <c r="A23" s="220"/>
      <c r="B23" s="220"/>
      <c r="C23" s="62"/>
      <c r="K23" s="75"/>
      <c r="L23" s="75"/>
      <c r="M23" s="75"/>
      <c r="N23" s="75"/>
      <c r="O23" s="75"/>
      <c r="P23" s="75"/>
      <c r="Q23" s="75"/>
      <c r="R23" s="62"/>
    </row>
    <row r="24" spans="1:79" ht="143.25" customHeight="1">
      <c r="A24" s="220"/>
      <c r="B24" s="220"/>
      <c r="C24" s="62"/>
      <c r="K24" s="75"/>
      <c r="L24" s="75"/>
      <c r="M24" s="75"/>
      <c r="N24" s="75"/>
      <c r="O24" s="75"/>
      <c r="P24" s="75"/>
      <c r="Q24" s="75"/>
      <c r="R24" s="62"/>
    </row>
    <row r="25" spans="1:79" ht="143.25" customHeight="1">
      <c r="A25" s="220"/>
      <c r="B25" s="220"/>
      <c r="C25" s="62"/>
      <c r="D25" s="62"/>
      <c r="E25" s="62"/>
      <c r="F25" s="62"/>
      <c r="G25" s="62"/>
      <c r="H25" s="400"/>
      <c r="I25" s="400"/>
      <c r="J25" s="400"/>
      <c r="K25" s="75"/>
      <c r="L25" s="75"/>
      <c r="M25" s="75"/>
      <c r="N25" s="75"/>
      <c r="O25" s="75"/>
      <c r="P25" s="75"/>
      <c r="Q25" s="75"/>
      <c r="R25" s="62"/>
    </row>
    <row r="26" spans="1:79" ht="143.25" customHeight="1">
      <c r="A26" s="220"/>
      <c r="B26" s="220"/>
      <c r="C26" s="62"/>
      <c r="D26" s="62"/>
      <c r="E26" s="62"/>
      <c r="F26" s="62"/>
      <c r="G26" s="62"/>
      <c r="H26" s="401"/>
      <c r="I26" s="401"/>
      <c r="J26" s="401"/>
      <c r="K26" s="78"/>
      <c r="L26" s="78"/>
      <c r="M26" s="78"/>
      <c r="N26" s="78"/>
      <c r="O26" s="78"/>
      <c r="P26" s="78"/>
      <c r="Q26" s="78"/>
      <c r="R26" s="62"/>
    </row>
    <row r="27" spans="1:79" ht="143.25" customHeight="1">
      <c r="A27" s="220"/>
      <c r="B27" s="220"/>
      <c r="C27" s="62"/>
      <c r="D27" s="62"/>
      <c r="E27" s="62"/>
      <c r="F27" s="62"/>
      <c r="G27" s="62"/>
      <c r="H27" s="62"/>
      <c r="I27" s="62"/>
      <c r="J27" s="62"/>
      <c r="K27" s="62"/>
      <c r="L27" s="62"/>
      <c r="M27" s="220"/>
      <c r="N27" s="220"/>
      <c r="O27" s="220"/>
      <c r="P27" s="220"/>
      <c r="Q27" s="220"/>
      <c r="R27" s="62"/>
    </row>
    <row r="28" spans="1:79" ht="143.25" customHeight="1">
      <c r="A28" s="220"/>
      <c r="B28" s="220"/>
      <c r="C28" s="62"/>
      <c r="D28" s="62"/>
      <c r="E28" s="62"/>
      <c r="F28" s="62"/>
      <c r="G28" s="62"/>
      <c r="H28" s="62"/>
      <c r="I28" s="62"/>
      <c r="J28" s="62"/>
      <c r="K28" s="62"/>
      <c r="L28" s="62"/>
      <c r="M28" s="79"/>
      <c r="N28" s="79"/>
      <c r="O28" s="79"/>
      <c r="P28" s="79"/>
      <c r="Q28" s="79"/>
      <c r="R28" s="80"/>
    </row>
    <row r="29" spans="1:79" ht="143.25" customHeight="1">
      <c r="A29" s="220"/>
      <c r="B29" s="220"/>
      <c r="C29" s="62"/>
      <c r="D29" s="62"/>
      <c r="E29" s="62"/>
      <c r="F29" s="62"/>
      <c r="G29" s="62"/>
      <c r="H29" s="62"/>
      <c r="I29" s="62"/>
      <c r="J29" s="62"/>
      <c r="K29" s="62"/>
      <c r="L29" s="62"/>
      <c r="M29" s="79"/>
      <c r="N29" s="79"/>
      <c r="O29" s="79"/>
      <c r="P29" s="79"/>
      <c r="Q29" s="79"/>
      <c r="R29" s="76"/>
    </row>
    <row r="30" spans="1:79" ht="143.25" customHeight="1">
      <c r="A30" s="220"/>
      <c r="B30" s="220"/>
      <c r="C30" s="62"/>
      <c r="D30" s="62"/>
      <c r="E30" s="62"/>
      <c r="F30" s="62"/>
      <c r="G30" s="62"/>
      <c r="H30" s="62"/>
      <c r="I30" s="62"/>
      <c r="J30" s="62"/>
      <c r="K30" s="62"/>
      <c r="L30" s="62"/>
      <c r="M30" s="79"/>
      <c r="N30" s="79"/>
      <c r="O30" s="79"/>
      <c r="P30" s="79"/>
      <c r="Q30" s="79"/>
      <c r="R30" s="76"/>
    </row>
    <row r="31" spans="1:79" ht="143.25" customHeight="1">
      <c r="A31" s="220"/>
      <c r="B31" s="81"/>
      <c r="C31" s="82"/>
      <c r="D31" s="82"/>
      <c r="E31" s="82"/>
      <c r="F31" s="82"/>
      <c r="G31" s="82"/>
      <c r="H31" s="82"/>
      <c r="I31" s="82"/>
      <c r="J31" s="82"/>
      <c r="K31" s="82"/>
      <c r="L31" s="82"/>
      <c r="M31" s="81"/>
      <c r="N31" s="81"/>
      <c r="O31" s="81"/>
      <c r="P31" s="81"/>
      <c r="Q31" s="81"/>
      <c r="R31" s="81"/>
    </row>
    <row r="32" spans="1:79" ht="143.25" customHeight="1">
      <c r="A32" s="220"/>
      <c r="B32" s="220"/>
      <c r="C32" s="62"/>
      <c r="D32" s="62"/>
      <c r="E32" s="62"/>
      <c r="F32" s="62"/>
      <c r="G32" s="62"/>
      <c r="H32" s="62"/>
      <c r="I32" s="62"/>
      <c r="J32" s="62"/>
      <c r="K32" s="62"/>
      <c r="L32" s="62"/>
      <c r="M32" s="220"/>
      <c r="N32" s="220"/>
      <c r="O32" s="220"/>
      <c r="P32" s="220"/>
      <c r="Q32" s="220"/>
      <c r="R32" s="220"/>
    </row>
    <row r="36" spans="2:12" ht="143.25" customHeight="1">
      <c r="K36" s="83"/>
      <c r="L36" s="83"/>
    </row>
    <row r="37" spans="2:12" ht="143.25" customHeight="1">
      <c r="B37" s="84"/>
      <c r="C37" s="83"/>
      <c r="D37" s="83"/>
      <c r="E37" s="83"/>
      <c r="F37" s="83"/>
      <c r="G37" s="83"/>
      <c r="H37" s="83"/>
      <c r="I37" s="83"/>
      <c r="J37" s="83"/>
      <c r="K37" s="83"/>
      <c r="L37" s="83"/>
    </row>
    <row r="38" spans="2:12" ht="143.25" customHeight="1">
      <c r="B38" s="85"/>
      <c r="C38" s="83"/>
      <c r="D38" s="83"/>
      <c r="E38" s="83"/>
      <c r="F38" s="83"/>
      <c r="G38" s="83"/>
      <c r="H38" s="83"/>
      <c r="I38" s="83"/>
      <c r="J38" s="83"/>
      <c r="K38" s="83"/>
      <c r="L38" s="83"/>
    </row>
    <row r="39" spans="2:12" ht="143.25" customHeight="1">
      <c r="B39" s="85"/>
      <c r="C39" s="83"/>
      <c r="D39" s="83"/>
      <c r="E39" s="83"/>
      <c r="F39" s="83"/>
      <c r="G39" s="83"/>
      <c r="H39" s="83"/>
      <c r="I39" s="83"/>
      <c r="J39" s="83"/>
    </row>
  </sheetData>
  <mergeCells count="16">
    <mergeCell ref="A1:R1"/>
    <mergeCell ref="A2:A4"/>
    <mergeCell ref="B2:B4"/>
    <mergeCell ref="K3:K4"/>
    <mergeCell ref="C2:K2"/>
    <mergeCell ref="R2:R4"/>
    <mergeCell ref="M2:M4"/>
    <mergeCell ref="C3:F3"/>
    <mergeCell ref="G3:J3"/>
    <mergeCell ref="L3:L4"/>
    <mergeCell ref="N3:Q3"/>
    <mergeCell ref="H25:J25"/>
    <mergeCell ref="H26:J26"/>
    <mergeCell ref="D21:G21"/>
    <mergeCell ref="H20:J20"/>
    <mergeCell ref="D20:G20"/>
  </mergeCells>
  <pageMargins left="0.23622047244094491" right="0.51181102362204722" top="0.74803149606299213" bottom="0.74803149606299213" header="0.31496062992125984" footer="0.31496062992125984"/>
  <pageSetup paperSize="5" scale="48" fitToHeight="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sheetPr>
  <dimension ref="A1:AB27"/>
  <sheetViews>
    <sheetView topLeftCell="J5" zoomScale="55" zoomScaleNormal="55" zoomScaleSheetLayoutView="115" workbookViewId="0">
      <selection activeCell="V11" sqref="V11"/>
    </sheetView>
  </sheetViews>
  <sheetFormatPr baseColWidth="10" defaultColWidth="12.44140625" defaultRowHeight="15.6"/>
  <cols>
    <col min="1" max="1" width="4.6640625" style="50" customWidth="1"/>
    <col min="2" max="2" width="53.77734375" style="50" customWidth="1"/>
    <col min="3" max="3" width="50.6640625" style="49" customWidth="1"/>
    <col min="4" max="4" width="53" style="49" customWidth="1"/>
    <col min="5" max="5" width="23.44140625" style="49" customWidth="1"/>
    <col min="6" max="6" width="22.6640625" style="49" customWidth="1"/>
    <col min="7" max="7" width="17" style="49" customWidth="1"/>
    <col min="8" max="8" width="33.33203125" style="49" customWidth="1"/>
    <col min="9" max="9" width="61.109375" style="49" customWidth="1"/>
    <col min="10" max="10" width="30.44140625" style="49" bestFit="1" customWidth="1"/>
    <col min="11" max="12" width="20.33203125" style="49" customWidth="1"/>
    <col min="13" max="13" width="38.21875" style="50" customWidth="1"/>
    <col min="14" max="14" width="38.77734375" style="50" customWidth="1"/>
    <col min="15" max="15" width="14.109375" style="50" customWidth="1"/>
    <col min="16" max="16" width="30.33203125" style="50" customWidth="1"/>
    <col min="17" max="17" width="27.88671875" style="50" customWidth="1"/>
    <col min="18" max="18" width="18.77734375" style="50" customWidth="1"/>
    <col min="19" max="19" width="25.5546875" style="50" bestFit="1" customWidth="1"/>
    <col min="20" max="20" width="23" style="49" customWidth="1"/>
    <col min="21" max="21" width="18.6640625" style="49" bestFit="1" customWidth="1"/>
    <col min="22" max="22" width="48.33203125" style="49" customWidth="1"/>
    <col min="23" max="23" width="12.44140625" style="49"/>
    <col min="24" max="24" width="12.44140625" style="49" customWidth="1"/>
    <col min="25" max="16384" width="12.44140625" style="49"/>
  </cols>
  <sheetData>
    <row r="1" spans="1:24" ht="48.75" customHeight="1" thickBot="1">
      <c r="A1" s="420" t="s">
        <v>157</v>
      </c>
      <c r="B1" s="421"/>
      <c r="C1" s="421"/>
      <c r="D1" s="421"/>
      <c r="E1" s="421"/>
      <c r="F1" s="421"/>
      <c r="G1" s="421"/>
      <c r="H1" s="421"/>
      <c r="I1" s="421"/>
      <c r="J1" s="421"/>
      <c r="K1" s="421"/>
      <c r="L1" s="421"/>
      <c r="M1" s="421"/>
      <c r="N1" s="421"/>
      <c r="O1" s="421"/>
      <c r="P1" s="421"/>
      <c r="Q1" s="421"/>
      <c r="R1" s="421"/>
      <c r="S1" s="421"/>
      <c r="T1" s="421"/>
      <c r="U1" s="421"/>
      <c r="V1" s="422"/>
    </row>
    <row r="2" spans="1:24" s="232" customFormat="1" ht="86.4" customHeight="1" thickBot="1">
      <c r="A2" s="425" t="s">
        <v>198</v>
      </c>
      <c r="B2" s="426"/>
      <c r="C2" s="423" t="s">
        <v>162</v>
      </c>
      <c r="D2" s="423"/>
      <c r="E2" s="423"/>
      <c r="F2" s="423"/>
      <c r="G2" s="423"/>
      <c r="H2" s="423"/>
      <c r="I2" s="423"/>
      <c r="J2" s="423"/>
      <c r="K2" s="423"/>
      <c r="L2" s="423"/>
      <c r="M2" s="424"/>
      <c r="N2" s="424"/>
      <c r="O2" s="424"/>
      <c r="P2" s="424"/>
      <c r="Q2" s="424"/>
      <c r="R2" s="424"/>
      <c r="S2" s="436" t="s">
        <v>161</v>
      </c>
      <c r="T2" s="427" t="s">
        <v>83</v>
      </c>
      <c r="U2" s="430" t="s">
        <v>117</v>
      </c>
      <c r="V2" s="434" t="s">
        <v>89</v>
      </c>
      <c r="W2" s="234"/>
      <c r="X2" s="234"/>
    </row>
    <row r="3" spans="1:24" s="232" customFormat="1" ht="20.399999999999999" customHeight="1">
      <c r="A3" s="272"/>
      <c r="B3" s="417" t="s">
        <v>3</v>
      </c>
      <c r="C3" s="418"/>
      <c r="D3" s="418"/>
      <c r="E3" s="418"/>
      <c r="F3" s="418"/>
      <c r="G3" s="419"/>
      <c r="H3" s="417" t="s">
        <v>4</v>
      </c>
      <c r="I3" s="418"/>
      <c r="J3" s="418"/>
      <c r="K3" s="418"/>
      <c r="L3" s="419"/>
      <c r="M3" s="433" t="s">
        <v>88</v>
      </c>
      <c r="N3" s="416"/>
      <c r="O3" s="416"/>
      <c r="P3" s="416"/>
      <c r="Q3" s="416"/>
      <c r="R3" s="416"/>
      <c r="S3" s="437"/>
      <c r="T3" s="428"/>
      <c r="U3" s="431"/>
      <c r="V3" s="435"/>
    </row>
    <row r="4" spans="1:24" s="233" customFormat="1" ht="61.2">
      <c r="A4" s="267" t="s">
        <v>1</v>
      </c>
      <c r="B4" s="274" t="s">
        <v>0</v>
      </c>
      <c r="C4" s="227" t="s">
        <v>14</v>
      </c>
      <c r="D4" s="227" t="s">
        <v>80</v>
      </c>
      <c r="E4" s="227" t="s">
        <v>81</v>
      </c>
      <c r="F4" s="227" t="s">
        <v>82</v>
      </c>
      <c r="G4" s="250" t="s">
        <v>116</v>
      </c>
      <c r="H4" s="89" t="s">
        <v>14</v>
      </c>
      <c r="I4" s="227" t="s">
        <v>80</v>
      </c>
      <c r="J4" s="227" t="s">
        <v>6</v>
      </c>
      <c r="K4" s="227" t="s">
        <v>82</v>
      </c>
      <c r="L4" s="250" t="s">
        <v>116</v>
      </c>
      <c r="M4" s="268" t="s">
        <v>14</v>
      </c>
      <c r="N4" s="227" t="s">
        <v>80</v>
      </c>
      <c r="O4" s="227" t="s">
        <v>197</v>
      </c>
      <c r="P4" s="227" t="s">
        <v>6</v>
      </c>
      <c r="Q4" s="227" t="s">
        <v>24</v>
      </c>
      <c r="R4" s="250" t="s">
        <v>116</v>
      </c>
      <c r="S4" s="438"/>
      <c r="T4" s="429"/>
      <c r="U4" s="432"/>
      <c r="V4" s="259"/>
    </row>
    <row r="5" spans="1:24" s="45" customFormat="1" ht="160.80000000000001" customHeight="1">
      <c r="A5" s="273">
        <v>1</v>
      </c>
      <c r="B5" s="275" t="s">
        <v>163</v>
      </c>
      <c r="C5" s="46" t="s">
        <v>177</v>
      </c>
      <c r="D5" s="53" t="s">
        <v>178</v>
      </c>
      <c r="E5" s="48">
        <v>1490034163</v>
      </c>
      <c r="F5" s="51">
        <f>+E5/1300000</f>
        <v>1146.1801253846154</v>
      </c>
      <c r="G5" s="276" t="s">
        <v>8</v>
      </c>
      <c r="H5" s="262"/>
      <c r="I5" s="52"/>
      <c r="J5" s="48"/>
      <c r="K5" s="51"/>
      <c r="L5" s="251"/>
      <c r="M5" s="269"/>
      <c r="N5" s="87"/>
      <c r="O5" s="87"/>
      <c r="P5" s="87"/>
      <c r="Q5" s="88"/>
      <c r="R5" s="251"/>
      <c r="S5" s="301">
        <f>+E5+J5</f>
        <v>1490034163</v>
      </c>
      <c r="T5" s="305">
        <f>+F5</f>
        <v>1146.1801253846154</v>
      </c>
      <c r="U5" s="257" t="s">
        <v>8</v>
      </c>
      <c r="V5" s="260"/>
    </row>
    <row r="6" spans="1:24" s="45" customFormat="1" ht="145.80000000000001" customHeight="1">
      <c r="A6" s="273">
        <v>2</v>
      </c>
      <c r="B6" s="275" t="s">
        <v>164</v>
      </c>
      <c r="C6" s="46" t="s">
        <v>181</v>
      </c>
      <c r="D6" s="53" t="s">
        <v>182</v>
      </c>
      <c r="E6" s="48">
        <v>1092885387</v>
      </c>
      <c r="F6" s="51">
        <f>+E6/1300000</f>
        <v>840.68106692307697</v>
      </c>
      <c r="G6" s="277" t="s">
        <v>8</v>
      </c>
      <c r="H6" s="262" t="s">
        <v>183</v>
      </c>
      <c r="I6" s="52" t="s">
        <v>184</v>
      </c>
      <c r="J6" s="48">
        <v>167780000</v>
      </c>
      <c r="K6" s="51">
        <f>+J6/535600</f>
        <v>313.25616131441376</v>
      </c>
      <c r="L6" s="252"/>
      <c r="M6" s="270"/>
      <c r="N6" s="87"/>
      <c r="O6" s="87"/>
      <c r="P6" s="87"/>
      <c r="Q6" s="88"/>
      <c r="R6" s="252"/>
      <c r="S6" s="301">
        <f>+E6+J6</f>
        <v>1260665387</v>
      </c>
      <c r="T6" s="305">
        <f>+F6+K6</f>
        <v>1153.9372282374907</v>
      </c>
      <c r="U6" s="258" t="s">
        <v>8</v>
      </c>
      <c r="V6" s="260"/>
    </row>
    <row r="7" spans="1:24" s="45" customFormat="1" ht="20.399999999999999">
      <c r="A7" s="284">
        <v>3</v>
      </c>
      <c r="B7" s="278" t="s">
        <v>165</v>
      </c>
      <c r="C7" s="285"/>
      <c r="D7" s="286"/>
      <c r="E7" s="287"/>
      <c r="F7" s="288"/>
      <c r="G7" s="289"/>
      <c r="H7" s="290"/>
      <c r="I7" s="291"/>
      <c r="J7" s="292"/>
      <c r="K7" s="288"/>
      <c r="L7" s="293"/>
      <c r="M7" s="294"/>
      <c r="N7" s="295"/>
      <c r="O7" s="295"/>
      <c r="P7" s="295"/>
      <c r="Q7" s="296"/>
      <c r="R7" s="293"/>
      <c r="S7" s="302"/>
      <c r="T7" s="297"/>
      <c r="U7" s="298" t="s">
        <v>153</v>
      </c>
      <c r="V7" s="299"/>
    </row>
    <row r="8" spans="1:24" s="45" customFormat="1" ht="20.399999999999999">
      <c r="A8" s="284">
        <v>4</v>
      </c>
      <c r="B8" s="278" t="s">
        <v>166</v>
      </c>
      <c r="C8" s="285"/>
      <c r="D8" s="286"/>
      <c r="E8" s="287"/>
      <c r="F8" s="288"/>
      <c r="G8" s="289"/>
      <c r="H8" s="290"/>
      <c r="I8" s="291"/>
      <c r="J8" s="292"/>
      <c r="K8" s="288"/>
      <c r="L8" s="293"/>
      <c r="M8" s="294"/>
      <c r="N8" s="295"/>
      <c r="O8" s="295"/>
      <c r="P8" s="295"/>
      <c r="Q8" s="296"/>
      <c r="R8" s="293"/>
      <c r="S8" s="302"/>
      <c r="T8" s="297"/>
      <c r="U8" s="298" t="s">
        <v>153</v>
      </c>
      <c r="V8" s="299"/>
    </row>
    <row r="9" spans="1:24" s="45" customFormat="1" ht="36">
      <c r="A9" s="284">
        <v>5</v>
      </c>
      <c r="B9" s="278" t="s">
        <v>167</v>
      </c>
      <c r="C9" s="285"/>
      <c r="D9" s="286"/>
      <c r="E9" s="287"/>
      <c r="F9" s="288"/>
      <c r="G9" s="289"/>
      <c r="H9" s="290"/>
      <c r="I9" s="291"/>
      <c r="J9" s="292"/>
      <c r="K9" s="288"/>
      <c r="L9" s="293"/>
      <c r="M9" s="294"/>
      <c r="N9" s="295"/>
      <c r="O9" s="295"/>
      <c r="P9" s="295"/>
      <c r="Q9" s="296"/>
      <c r="R9" s="293"/>
      <c r="S9" s="302"/>
      <c r="T9" s="297"/>
      <c r="U9" s="298" t="s">
        <v>153</v>
      </c>
      <c r="V9" s="299"/>
    </row>
    <row r="10" spans="1:24" s="45" customFormat="1" ht="99" customHeight="1">
      <c r="A10" s="273">
        <v>6</v>
      </c>
      <c r="B10" s="279" t="s">
        <v>168</v>
      </c>
      <c r="C10" s="46" t="s">
        <v>190</v>
      </c>
      <c r="D10" s="53" t="s">
        <v>191</v>
      </c>
      <c r="E10" s="48">
        <v>267739723</v>
      </c>
      <c r="F10" s="51">
        <f>+E10/828116</f>
        <v>323.31185848359411</v>
      </c>
      <c r="G10" s="277" t="s">
        <v>8</v>
      </c>
      <c r="H10" s="262" t="s">
        <v>194</v>
      </c>
      <c r="I10" s="52" t="s">
        <v>193</v>
      </c>
      <c r="J10" s="48">
        <v>219087945</v>
      </c>
      <c r="K10" s="51">
        <f>+J10/1160000</f>
        <v>188.86891810344827</v>
      </c>
      <c r="L10" s="252" t="s">
        <v>19</v>
      </c>
      <c r="M10" s="270" t="s">
        <v>195</v>
      </c>
      <c r="N10" s="248" t="s">
        <v>196</v>
      </c>
      <c r="O10" s="96">
        <v>0.35</v>
      </c>
      <c r="P10" s="92">
        <v>442278644.5</v>
      </c>
      <c r="Q10" s="249">
        <f>+P10/286000</f>
        <v>1546.4288269230769</v>
      </c>
      <c r="R10" s="252" t="s">
        <v>8</v>
      </c>
      <c r="S10" s="301">
        <f>+E10+P10</f>
        <v>710018367.5</v>
      </c>
      <c r="T10" s="256">
        <f>+F10+Q10</f>
        <v>1869.740685406671</v>
      </c>
      <c r="U10" s="258" t="s">
        <v>8</v>
      </c>
      <c r="V10" s="260" t="s">
        <v>199</v>
      </c>
      <c r="W10" s="45" t="s">
        <v>192</v>
      </c>
    </row>
    <row r="11" spans="1:24" s="45" customFormat="1" ht="202.8" customHeight="1">
      <c r="A11" s="273">
        <v>7</v>
      </c>
      <c r="B11" s="279" t="s">
        <v>171</v>
      </c>
      <c r="C11" s="46" t="s">
        <v>202</v>
      </c>
      <c r="D11" s="53" t="s">
        <v>203</v>
      </c>
      <c r="E11" s="48">
        <v>1003200000</v>
      </c>
      <c r="F11" s="51">
        <f>+E11/535600</f>
        <v>1873.0395817774458</v>
      </c>
      <c r="G11" s="277" t="s">
        <v>8</v>
      </c>
      <c r="H11" s="262" t="s">
        <v>204</v>
      </c>
      <c r="I11" s="52" t="s">
        <v>205</v>
      </c>
      <c r="J11" s="48">
        <v>31335532581</v>
      </c>
      <c r="K11" s="51">
        <v>52433.72</v>
      </c>
      <c r="L11" s="252" t="s">
        <v>8</v>
      </c>
      <c r="M11" s="270"/>
      <c r="N11" s="87"/>
      <c r="O11" s="87"/>
      <c r="P11" s="87"/>
      <c r="Q11" s="88"/>
      <c r="R11" s="252"/>
      <c r="S11" s="301">
        <f>+E11+J11</f>
        <v>32338732581</v>
      </c>
      <c r="T11" s="256">
        <f>+F11+K11</f>
        <v>54306.759581777449</v>
      </c>
      <c r="U11" s="258" t="s">
        <v>8</v>
      </c>
      <c r="V11" s="260"/>
    </row>
    <row r="12" spans="1:24" s="45" customFormat="1" ht="126" customHeight="1">
      <c r="A12" s="273">
        <v>8</v>
      </c>
      <c r="B12" s="279" t="s">
        <v>169</v>
      </c>
      <c r="C12" s="304" t="s">
        <v>210</v>
      </c>
      <c r="D12" s="53" t="s">
        <v>211</v>
      </c>
      <c r="E12" s="48">
        <v>1203759561</v>
      </c>
      <c r="F12" s="51">
        <f>+E12/1300000</f>
        <v>925.96889307692311</v>
      </c>
      <c r="G12" s="277" t="s">
        <v>8</v>
      </c>
      <c r="H12" s="262"/>
      <c r="I12" s="52"/>
      <c r="J12" s="47"/>
      <c r="K12" s="51"/>
      <c r="L12" s="252"/>
      <c r="M12" s="270"/>
      <c r="N12" s="87"/>
      <c r="O12" s="87"/>
      <c r="P12" s="87"/>
      <c r="Q12" s="88"/>
      <c r="R12" s="252"/>
      <c r="S12" s="301">
        <f>+E12</f>
        <v>1203759561</v>
      </c>
      <c r="T12" s="256">
        <f>+F12</f>
        <v>925.96889307692311</v>
      </c>
      <c r="U12" s="258" t="s">
        <v>8</v>
      </c>
      <c r="V12" s="260"/>
    </row>
    <row r="13" spans="1:24" s="45" customFormat="1" ht="141" thickBot="1">
      <c r="A13" s="273">
        <v>9</v>
      </c>
      <c r="B13" s="280" t="s">
        <v>170</v>
      </c>
      <c r="C13" s="281" t="s">
        <v>215</v>
      </c>
      <c r="D13" s="282" t="s">
        <v>214</v>
      </c>
      <c r="E13" s="265">
        <v>2714317201</v>
      </c>
      <c r="F13" s="283">
        <f>+E13/1300000</f>
        <v>2087.9363084615384</v>
      </c>
      <c r="G13" s="277" t="s">
        <v>8</v>
      </c>
      <c r="H13" s="263" t="s">
        <v>216</v>
      </c>
      <c r="I13" s="264" t="s">
        <v>217</v>
      </c>
      <c r="J13" s="265">
        <v>945789983</v>
      </c>
      <c r="K13" s="266">
        <f>+J13/1000000</f>
        <v>945.78998300000001</v>
      </c>
      <c r="L13" s="255" t="s">
        <v>8</v>
      </c>
      <c r="M13" s="271"/>
      <c r="N13" s="253"/>
      <c r="O13" s="253"/>
      <c r="P13" s="253"/>
      <c r="Q13" s="254"/>
      <c r="R13" s="255"/>
      <c r="S13" s="301">
        <f>+E13+J13</f>
        <v>3660107184</v>
      </c>
      <c r="T13" s="256">
        <f>+F13+K13</f>
        <v>3033.7262914615385</v>
      </c>
      <c r="U13" s="258" t="s">
        <v>8</v>
      </c>
      <c r="V13" s="261"/>
    </row>
    <row r="14" spans="1:24" s="61" customFormat="1" ht="18">
      <c r="A14" s="58"/>
      <c r="B14" s="59"/>
      <c r="C14" s="60"/>
      <c r="D14" s="60"/>
      <c r="E14" s="60"/>
      <c r="F14" s="60"/>
      <c r="G14" s="60"/>
      <c r="H14" s="60"/>
      <c r="I14" s="60"/>
      <c r="J14" s="60"/>
      <c r="K14" s="60"/>
      <c r="L14" s="60"/>
      <c r="M14" s="58"/>
      <c r="N14" s="58"/>
      <c r="O14" s="58"/>
      <c r="P14" s="58"/>
      <c r="Q14" s="58"/>
      <c r="R14" s="58"/>
      <c r="S14" s="58"/>
    </row>
    <row r="15" spans="1:24" s="61" customFormat="1" ht="18">
      <c r="A15" s="58"/>
      <c r="B15" s="59"/>
      <c r="C15" s="60"/>
      <c r="D15" s="60"/>
      <c r="E15" s="60"/>
      <c r="F15" s="60"/>
      <c r="G15" s="60"/>
      <c r="H15" s="60"/>
      <c r="I15" s="60"/>
      <c r="J15" s="60"/>
      <c r="K15" s="60"/>
      <c r="L15" s="60"/>
      <c r="M15" s="58"/>
      <c r="N15" s="58"/>
      <c r="O15" s="58"/>
      <c r="P15" s="58"/>
      <c r="Q15" s="58"/>
      <c r="R15" s="58"/>
      <c r="S15" s="58"/>
    </row>
    <row r="16" spans="1:24" s="61" customFormat="1" ht="18">
      <c r="A16" s="58"/>
      <c r="B16" s="59"/>
      <c r="C16" s="60"/>
      <c r="D16" s="60"/>
      <c r="E16" s="60"/>
      <c r="F16" s="60"/>
      <c r="G16" s="60"/>
      <c r="H16" s="60"/>
      <c r="I16" s="60"/>
      <c r="J16" s="60"/>
      <c r="K16" s="60"/>
      <c r="L16" s="60"/>
      <c r="M16" s="58"/>
      <c r="N16" s="58"/>
      <c r="O16" s="58"/>
      <c r="P16" s="58"/>
      <c r="Q16" s="58"/>
      <c r="R16" s="58"/>
      <c r="S16" s="58"/>
    </row>
    <row r="17" spans="1:28" s="61" customFormat="1" ht="18">
      <c r="A17" s="58"/>
      <c r="B17" s="59"/>
      <c r="C17" s="60"/>
      <c r="D17" s="60"/>
      <c r="E17" s="60"/>
      <c r="F17" s="60"/>
      <c r="G17" s="60"/>
      <c r="H17" s="60"/>
      <c r="I17" s="60"/>
      <c r="J17" s="60"/>
      <c r="K17" s="60"/>
      <c r="L17" s="60"/>
      <c r="M17" s="58"/>
      <c r="N17" s="58"/>
      <c r="O17" s="58"/>
      <c r="P17" s="58"/>
      <c r="Q17" s="58"/>
      <c r="R17" s="58"/>
      <c r="S17" s="58"/>
    </row>
    <row r="18" spans="1:28" s="61" customFormat="1" ht="18">
      <c r="A18" s="58"/>
      <c r="B18" s="58"/>
      <c r="C18" s="58"/>
      <c r="D18" s="58"/>
      <c r="E18" s="58"/>
      <c r="F18" s="58"/>
      <c r="G18" s="58"/>
      <c r="H18" s="58"/>
      <c r="I18" s="58"/>
      <c r="J18" s="58"/>
      <c r="K18" s="58"/>
      <c r="L18" s="58"/>
      <c r="M18" s="58"/>
      <c r="N18" s="58"/>
      <c r="O18" s="58"/>
      <c r="P18" s="58"/>
      <c r="Q18" s="58"/>
      <c r="R18" s="58"/>
      <c r="S18" s="58"/>
      <c r="T18" s="58"/>
      <c r="U18" s="58"/>
      <c r="V18" s="58"/>
      <c r="W18" s="58"/>
      <c r="X18" s="58"/>
      <c r="Y18" s="58"/>
      <c r="Z18" s="58"/>
      <c r="AA18" s="58"/>
      <c r="AB18" s="58"/>
    </row>
    <row r="19" spans="1:28" s="61" customFormat="1" ht="18">
      <c r="A19" s="58"/>
      <c r="B19" s="58"/>
      <c r="C19" s="58"/>
      <c r="D19" s="58"/>
      <c r="E19" s="58"/>
      <c r="F19" s="54"/>
      <c r="G19" s="54"/>
      <c r="H19" s="54"/>
      <c r="I19" s="54"/>
      <c r="J19" s="54"/>
      <c r="K19" s="54"/>
      <c r="L19" s="54"/>
      <c r="M19" s="58"/>
      <c r="N19" s="58"/>
      <c r="O19" s="58"/>
      <c r="P19" s="58"/>
      <c r="Q19" s="58"/>
      <c r="R19" s="58"/>
      <c r="S19" s="58"/>
      <c r="T19" s="58"/>
      <c r="U19" s="58"/>
      <c r="V19" s="58"/>
      <c r="W19" s="58"/>
      <c r="X19" s="58"/>
      <c r="Y19" s="58"/>
      <c r="Z19" s="58"/>
      <c r="AA19" s="58"/>
      <c r="AB19" s="58"/>
    </row>
    <row r="20" spans="1:28" s="61" customFormat="1" ht="18">
      <c r="A20" s="58"/>
      <c r="B20" s="58"/>
      <c r="C20" s="58"/>
      <c r="D20" s="58"/>
      <c r="E20" s="58"/>
      <c r="F20" s="54"/>
      <c r="G20" s="384" t="s">
        <v>78</v>
      </c>
      <c r="H20" s="384"/>
      <c r="I20" s="384"/>
      <c r="J20" s="384"/>
      <c r="K20" s="384"/>
      <c r="L20" s="384"/>
      <c r="M20" s="58"/>
      <c r="N20" s="58"/>
      <c r="O20" s="58"/>
      <c r="P20" s="58"/>
      <c r="Q20" s="58"/>
      <c r="R20" s="58"/>
      <c r="S20" s="58"/>
      <c r="T20" s="58"/>
      <c r="U20" s="58"/>
      <c r="V20" s="58"/>
      <c r="W20" s="58"/>
      <c r="X20" s="58"/>
      <c r="Y20" s="58"/>
      <c r="Z20" s="58"/>
      <c r="AA20" s="58"/>
      <c r="AB20" s="58"/>
    </row>
    <row r="21" spans="1:28" s="61" customFormat="1" ht="18">
      <c r="A21" s="58"/>
      <c r="B21" s="58"/>
      <c r="C21" s="58"/>
      <c r="D21" s="58"/>
      <c r="E21" s="58"/>
      <c r="F21" s="54"/>
      <c r="G21" s="385" t="s">
        <v>156</v>
      </c>
      <c r="H21" s="385"/>
      <c r="I21" s="385"/>
      <c r="J21" s="385"/>
      <c r="K21" s="385"/>
      <c r="L21" s="385"/>
      <c r="M21" s="58"/>
      <c r="N21" s="58"/>
      <c r="O21" s="58"/>
      <c r="P21" s="58"/>
      <c r="Q21" s="58"/>
      <c r="R21" s="58"/>
      <c r="S21" s="58"/>
      <c r="T21" s="58"/>
      <c r="U21" s="58"/>
      <c r="V21" s="58"/>
      <c r="W21" s="58"/>
      <c r="X21" s="58"/>
      <c r="Y21" s="58"/>
      <c r="Z21" s="58"/>
      <c r="AA21" s="58"/>
      <c r="AB21" s="58"/>
    </row>
    <row r="22" spans="1:28" s="61" customFormat="1" ht="18">
      <c r="A22" s="58"/>
      <c r="B22" s="58"/>
      <c r="C22" s="58"/>
      <c r="D22" s="58"/>
      <c r="E22" s="58"/>
      <c r="F22" s="58"/>
      <c r="G22" s="58"/>
      <c r="H22" s="58"/>
      <c r="I22" s="58"/>
      <c r="J22" s="58"/>
      <c r="K22" s="58"/>
      <c r="L22" s="58"/>
      <c r="M22" s="58"/>
      <c r="N22" s="58"/>
      <c r="O22" s="58"/>
      <c r="P22" s="58"/>
      <c r="Q22" s="58"/>
      <c r="R22" s="58"/>
      <c r="S22" s="58"/>
      <c r="T22" s="58"/>
      <c r="U22" s="58"/>
      <c r="V22" s="58"/>
      <c r="W22" s="58"/>
      <c r="X22" s="58"/>
      <c r="Y22" s="58"/>
      <c r="Z22" s="58"/>
      <c r="AA22" s="58"/>
      <c r="AB22" s="58"/>
    </row>
    <row r="23" spans="1:28" ht="1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row>
    <row r="24" spans="1:28" ht="1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row>
    <row r="25" spans="1:28" ht="1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row>
    <row r="26" spans="1:28" ht="1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row>
    <row r="27" spans="1:28" ht="1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row>
  </sheetData>
  <mergeCells count="14">
    <mergeCell ref="A1:V1"/>
    <mergeCell ref="C2:R2"/>
    <mergeCell ref="A2:B2"/>
    <mergeCell ref="T2:T4"/>
    <mergeCell ref="U2:U4"/>
    <mergeCell ref="M3:R3"/>
    <mergeCell ref="V2:V3"/>
    <mergeCell ref="S2:S4"/>
    <mergeCell ref="H3:L3"/>
    <mergeCell ref="G20:J20"/>
    <mergeCell ref="K20:L20"/>
    <mergeCell ref="G21:J21"/>
    <mergeCell ref="K21:L21"/>
    <mergeCell ref="B3:G3"/>
  </mergeCells>
  <pageMargins left="0.23622047244094491" right="0.51181102362204722" top="0.74803149606299213" bottom="0.74803149606299213" header="0.31496062992125984" footer="0.31496062992125984"/>
  <pageSetup paperSize="5" scale="48" fitToHeight="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22FD6-91F5-4BCF-91BA-AC962D8314E8}">
  <sheetPr>
    <tabColor rgb="FF92D050"/>
  </sheetPr>
  <dimension ref="A1:F19"/>
  <sheetViews>
    <sheetView zoomScale="85" zoomScaleNormal="85" workbookViewId="0">
      <selection activeCell="C9" sqref="C9"/>
    </sheetView>
  </sheetViews>
  <sheetFormatPr baseColWidth="10" defaultRowHeight="14.4"/>
  <cols>
    <col min="1" max="1" width="4.5546875" bestFit="1" customWidth="1"/>
    <col min="2" max="2" width="46.5546875" customWidth="1"/>
    <col min="3" max="3" width="10.109375" bestFit="1" customWidth="1"/>
    <col min="4" max="4" width="14.5546875" bestFit="1" customWidth="1"/>
    <col min="5" max="5" width="33.44140625" customWidth="1"/>
    <col min="6" max="6" width="17.109375" style="13" customWidth="1"/>
  </cols>
  <sheetData>
    <row r="1" spans="1:6">
      <c r="A1" s="439" t="s">
        <v>47</v>
      </c>
      <c r="B1" s="440"/>
      <c r="C1" s="440"/>
      <c r="D1" s="440"/>
      <c r="E1" s="441"/>
    </row>
    <row r="2" spans="1:6">
      <c r="A2" s="14" t="s">
        <v>1</v>
      </c>
      <c r="B2" s="15" t="s">
        <v>0</v>
      </c>
      <c r="C2" s="15" t="s">
        <v>8</v>
      </c>
      <c r="D2" s="15" t="s">
        <v>19</v>
      </c>
      <c r="E2" s="16" t="s">
        <v>10</v>
      </c>
      <c r="F2" s="28"/>
    </row>
    <row r="3" spans="1:6" ht="36">
      <c r="A3" s="242">
        <v>1</v>
      </c>
      <c r="B3" s="243" t="s">
        <v>163</v>
      </c>
      <c r="C3" s="29" t="s">
        <v>21</v>
      </c>
      <c r="D3" s="25"/>
      <c r="E3" s="27"/>
    </row>
    <row r="4" spans="1:6" ht="36">
      <c r="A4" s="242">
        <v>2</v>
      </c>
      <c r="B4" s="243" t="s">
        <v>172</v>
      </c>
      <c r="C4" s="25" t="s">
        <v>21</v>
      </c>
      <c r="D4" s="25"/>
      <c r="E4" s="26"/>
    </row>
    <row r="5" spans="1:6" ht="18">
      <c r="A5" s="242">
        <v>3</v>
      </c>
      <c r="B5" s="244" t="s">
        <v>165</v>
      </c>
      <c r="C5" s="29"/>
      <c r="D5" s="25"/>
      <c r="E5" s="311" t="s">
        <v>153</v>
      </c>
    </row>
    <row r="6" spans="1:6" ht="18">
      <c r="A6" s="242">
        <v>4</v>
      </c>
      <c r="B6" s="244" t="s">
        <v>166</v>
      </c>
      <c r="C6" s="29"/>
      <c r="D6" s="25"/>
      <c r="E6" s="311" t="s">
        <v>153</v>
      </c>
      <c r="F6" s="57"/>
    </row>
    <row r="7" spans="1:6" ht="36">
      <c r="A7" s="242">
        <v>5</v>
      </c>
      <c r="B7" s="244" t="s">
        <v>167</v>
      </c>
      <c r="C7" s="29"/>
      <c r="D7" s="25"/>
      <c r="E7" s="311" t="s">
        <v>153</v>
      </c>
      <c r="F7" s="57"/>
    </row>
    <row r="8" spans="1:6" ht="18">
      <c r="A8" s="242">
        <v>6</v>
      </c>
      <c r="B8" s="245" t="s">
        <v>168</v>
      </c>
      <c r="C8" s="25" t="s">
        <v>21</v>
      </c>
      <c r="D8" s="25"/>
      <c r="E8" s="26"/>
      <c r="F8" s="57"/>
    </row>
    <row r="9" spans="1:6" ht="36">
      <c r="A9" s="242">
        <v>7</v>
      </c>
      <c r="B9" s="245" t="s">
        <v>171</v>
      </c>
      <c r="C9" s="29" t="s">
        <v>21</v>
      </c>
      <c r="D9" s="25"/>
      <c r="E9" s="27"/>
      <c r="F9" s="12"/>
    </row>
    <row r="10" spans="1:6" ht="18">
      <c r="A10" s="242">
        <v>8</v>
      </c>
      <c r="B10" s="245" t="s">
        <v>169</v>
      </c>
      <c r="C10" s="29" t="s">
        <v>21</v>
      </c>
      <c r="D10" s="25"/>
      <c r="E10" s="26"/>
      <c r="F10"/>
    </row>
    <row r="11" spans="1:6" ht="18">
      <c r="A11" s="242">
        <v>9</v>
      </c>
      <c r="B11" s="245" t="s">
        <v>170</v>
      </c>
      <c r="C11" s="29" t="s">
        <v>21</v>
      </c>
      <c r="D11" s="25"/>
      <c r="E11" s="26"/>
      <c r="F11"/>
    </row>
    <row r="12" spans="1:6">
      <c r="B12" s="57"/>
      <c r="C12" s="57"/>
      <c r="D12" s="57"/>
      <c r="E12" s="57"/>
      <c r="F12" s="57"/>
    </row>
    <row r="13" spans="1:6">
      <c r="B13" s="57"/>
      <c r="C13" s="57"/>
      <c r="D13" s="57"/>
      <c r="E13" s="57"/>
      <c r="F13" s="57"/>
    </row>
    <row r="14" spans="1:6">
      <c r="B14" s="57"/>
      <c r="C14" s="57"/>
      <c r="D14" s="57"/>
      <c r="E14" s="57"/>
      <c r="F14" s="57"/>
    </row>
    <row r="15" spans="1:6">
      <c r="B15" s="12"/>
      <c r="C15" s="12"/>
      <c r="D15" s="12"/>
      <c r="E15" s="12"/>
      <c r="F15" s="12"/>
    </row>
    <row r="16" spans="1:6">
      <c r="F16"/>
    </row>
    <row r="17" spans="2:6">
      <c r="F17"/>
    </row>
    <row r="18" spans="2:6">
      <c r="B18" s="57"/>
      <c r="C18" s="57"/>
      <c r="D18" s="57"/>
      <c r="E18" s="57"/>
      <c r="F18" s="57"/>
    </row>
    <row r="19" spans="2:6">
      <c r="B19" s="57"/>
      <c r="C19" s="57"/>
      <c r="D19" s="57"/>
      <c r="E19" s="57"/>
      <c r="F19" s="57"/>
    </row>
  </sheetData>
  <mergeCells count="1">
    <mergeCell ref="A1:E1"/>
  </mergeCells>
  <pageMargins left="0.70866141732283472" right="0.70866141732283472" top="0.74803149606299213" bottom="0.74803149606299213" header="0.31496062992125984" footer="0.31496062992125984"/>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E12"/>
  <sheetViews>
    <sheetView zoomScale="80" zoomScaleNormal="80" workbookViewId="0">
      <selection activeCell="C3" sqref="C3"/>
    </sheetView>
  </sheetViews>
  <sheetFormatPr baseColWidth="10" defaultRowHeight="14.4"/>
  <cols>
    <col min="1" max="1" width="4.5546875" style="235" bestFit="1" customWidth="1"/>
    <col min="2" max="2" width="50.5546875" style="19" customWidth="1"/>
    <col min="3" max="3" width="13.5546875" style="236" customWidth="1"/>
    <col min="4" max="4" width="14.6640625" style="236" customWidth="1"/>
    <col min="5" max="5" width="46.109375" style="19" bestFit="1" customWidth="1"/>
    <col min="6" max="16384" width="11.5546875" style="19"/>
  </cols>
  <sheetData>
    <row r="1" spans="1:5">
      <c r="A1" s="442" t="s">
        <v>84</v>
      </c>
      <c r="B1" s="442"/>
      <c r="C1" s="442"/>
      <c r="D1" s="442"/>
      <c r="E1" s="442"/>
    </row>
    <row r="2" spans="1:5">
      <c r="A2" s="23" t="s">
        <v>1</v>
      </c>
      <c r="B2" s="23" t="s">
        <v>0</v>
      </c>
      <c r="C2" s="228" t="s">
        <v>8</v>
      </c>
      <c r="D2" s="228" t="s">
        <v>19</v>
      </c>
      <c r="E2" s="23" t="s">
        <v>10</v>
      </c>
    </row>
    <row r="3" spans="1:5" ht="36">
      <c r="A3" s="24">
        <v>1</v>
      </c>
      <c r="B3" s="243" t="s">
        <v>163</v>
      </c>
      <c r="C3" s="29" t="s">
        <v>21</v>
      </c>
      <c r="D3" s="29"/>
      <c r="E3" s="27"/>
    </row>
    <row r="4" spans="1:5" ht="18">
      <c r="A4" s="24">
        <v>2</v>
      </c>
      <c r="B4" s="243" t="s">
        <v>164</v>
      </c>
      <c r="C4" s="29" t="s">
        <v>21</v>
      </c>
      <c r="D4" s="25"/>
      <c r="E4" s="26"/>
    </row>
    <row r="5" spans="1:5" ht="18">
      <c r="A5" s="24">
        <v>3</v>
      </c>
      <c r="B5" s="244" t="s">
        <v>165</v>
      </c>
      <c r="C5" s="29"/>
      <c r="D5" s="25"/>
      <c r="E5" s="311" t="s">
        <v>153</v>
      </c>
    </row>
    <row r="6" spans="1:5" ht="18">
      <c r="A6" s="24">
        <v>4</v>
      </c>
      <c r="B6" s="244" t="s">
        <v>166</v>
      </c>
      <c r="C6" s="29"/>
      <c r="D6" s="25"/>
      <c r="E6" s="311" t="s">
        <v>153</v>
      </c>
    </row>
    <row r="7" spans="1:5" ht="36">
      <c r="A7" s="24">
        <v>5</v>
      </c>
      <c r="B7" s="244" t="s">
        <v>167</v>
      </c>
      <c r="C7" s="29"/>
      <c r="D7" s="25"/>
      <c r="E7" s="311" t="s">
        <v>153</v>
      </c>
    </row>
    <row r="8" spans="1:5" ht="18">
      <c r="A8" s="24">
        <v>6</v>
      </c>
      <c r="B8" s="245" t="s">
        <v>168</v>
      </c>
      <c r="C8" s="29" t="s">
        <v>21</v>
      </c>
      <c r="D8" s="25"/>
      <c r="E8" s="26"/>
    </row>
    <row r="9" spans="1:5" ht="18">
      <c r="A9" s="24">
        <v>7</v>
      </c>
      <c r="B9" s="245" t="s">
        <v>171</v>
      </c>
      <c r="C9" s="29" t="s">
        <v>21</v>
      </c>
      <c r="D9" s="25"/>
      <c r="E9" s="26"/>
    </row>
    <row r="10" spans="1:5" ht="18">
      <c r="A10" s="24">
        <v>8</v>
      </c>
      <c r="B10" s="245" t="s">
        <v>169</v>
      </c>
      <c r="C10" s="29" t="s">
        <v>21</v>
      </c>
      <c r="D10" s="25"/>
      <c r="E10" s="26"/>
    </row>
    <row r="11" spans="1:5" ht="18">
      <c r="A11" s="24">
        <v>9</v>
      </c>
      <c r="B11" s="245" t="s">
        <v>170</v>
      </c>
      <c r="C11" s="29" t="s">
        <v>21</v>
      </c>
      <c r="D11" s="25"/>
      <c r="E11" s="26"/>
    </row>
    <row r="12" spans="1:5">
      <c r="A12" s="19"/>
      <c r="C12" s="19"/>
      <c r="D12" s="19"/>
    </row>
  </sheetData>
  <mergeCells count="1">
    <mergeCell ref="A1:E1"/>
  </mergeCells>
  <pageMargins left="0.70866141732283472" right="0.70866141732283472" top="0.74803149606299213" bottom="0.74803149606299213" header="0.31496062992125984" footer="0.31496062992125984"/>
  <pageSetup paperSize="9"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21"/>
  <sheetViews>
    <sheetView topLeftCell="C13" zoomScale="40" zoomScaleNormal="40" workbookViewId="0">
      <selection activeCell="J16" sqref="J16:R16"/>
    </sheetView>
  </sheetViews>
  <sheetFormatPr baseColWidth="10" defaultColWidth="11.44140625" defaultRowHeight="17.399999999999999"/>
  <cols>
    <col min="1" max="1" width="23.109375" style="98" customWidth="1"/>
    <col min="2" max="2" width="41.44140625" style="98" customWidth="1"/>
    <col min="3" max="3" width="74" style="98" customWidth="1"/>
    <col min="4" max="5" width="17.109375" style="98" customWidth="1"/>
    <col min="6" max="6" width="21.88671875" style="98" customWidth="1"/>
    <col min="7" max="7" width="35.44140625" style="101" customWidth="1"/>
    <col min="8" max="8" width="10.44140625" style="101" customWidth="1"/>
    <col min="9" max="9" width="38" style="100" customWidth="1"/>
    <col min="10" max="10" width="39.44140625" style="98" customWidth="1"/>
    <col min="11" max="11" width="30.109375" style="99" customWidth="1"/>
    <col min="12" max="12" width="11.44140625" style="98" customWidth="1"/>
    <col min="13" max="13" width="38" style="100" customWidth="1"/>
    <col min="14" max="14" width="31.44140625" style="98" customWidth="1"/>
    <col min="15" max="15" width="30.109375" style="99" customWidth="1"/>
    <col min="16" max="16" width="11.44140625" style="98" customWidth="1"/>
    <col min="17" max="17" width="38" style="100" customWidth="1"/>
    <col min="18" max="18" width="31.44140625" style="98" customWidth="1"/>
    <col min="19" max="19" width="30.109375" style="99" customWidth="1"/>
    <col min="20" max="20" width="11.44140625" style="98" customWidth="1"/>
    <col min="21" max="16384" width="11.44140625" style="98"/>
  </cols>
  <sheetData>
    <row r="1" spans="1:19" ht="30">
      <c r="A1" s="446" t="s">
        <v>111</v>
      </c>
      <c r="B1" s="447"/>
      <c r="C1" s="447"/>
      <c r="D1" s="447"/>
      <c r="E1" s="448"/>
    </row>
    <row r="2" spans="1:19">
      <c r="A2" s="449" t="s">
        <v>110</v>
      </c>
      <c r="B2" s="450"/>
      <c r="C2" s="450"/>
      <c r="D2" s="450"/>
      <c r="E2" s="451"/>
    </row>
    <row r="3" spans="1:19" ht="18" thickBot="1">
      <c r="A3" s="452" t="s">
        <v>109</v>
      </c>
      <c r="B3" s="453"/>
      <c r="C3" s="453"/>
      <c r="D3" s="453"/>
      <c r="E3" s="454"/>
    </row>
    <row r="4" spans="1:19">
      <c r="A4" s="163"/>
      <c r="B4" s="163"/>
      <c r="C4" s="163"/>
      <c r="D4" s="163"/>
      <c r="E4" s="163"/>
    </row>
    <row r="5" spans="1:19">
      <c r="A5" s="163"/>
      <c r="B5" s="163"/>
      <c r="C5" s="163"/>
      <c r="D5" s="163"/>
      <c r="E5" s="163"/>
    </row>
    <row r="6" spans="1:19">
      <c r="A6" s="163"/>
      <c r="B6" s="163"/>
      <c r="C6" s="163"/>
      <c r="D6" s="163"/>
      <c r="E6" s="163"/>
    </row>
    <row r="7" spans="1:19" ht="45" customHeight="1">
      <c r="A7" s="162" t="s">
        <v>108</v>
      </c>
      <c r="B7" s="161" t="s">
        <v>107</v>
      </c>
      <c r="C7" s="160"/>
    </row>
    <row r="8" spans="1:19" ht="45" customHeight="1">
      <c r="A8" s="162" t="s">
        <v>106</v>
      </c>
      <c r="B8" s="161" t="s">
        <v>106</v>
      </c>
      <c r="C8" s="160"/>
    </row>
    <row r="9" spans="1:19" ht="137.25" customHeight="1">
      <c r="A9" s="159" t="s">
        <v>105</v>
      </c>
      <c r="B9" s="158"/>
      <c r="C9" s="157"/>
      <c r="D9" s="156"/>
      <c r="E9" s="156"/>
      <c r="F9" s="155"/>
    </row>
    <row r="10" spans="1:19" ht="28.8">
      <c r="A10" s="154" t="s">
        <v>104</v>
      </c>
      <c r="B10" s="153" t="s">
        <v>103</v>
      </c>
      <c r="C10" s="152"/>
      <c r="D10" s="147"/>
      <c r="E10" s="148"/>
      <c r="F10" s="151"/>
    </row>
    <row r="11" spans="1:19">
      <c r="A11" s="150"/>
      <c r="B11" s="149"/>
      <c r="C11" s="149"/>
      <c r="D11" s="147"/>
      <c r="E11" s="148"/>
      <c r="F11" s="151"/>
    </row>
    <row r="12" spans="1:19">
      <c r="A12" s="150"/>
      <c r="B12" s="149"/>
      <c r="C12" s="149"/>
      <c r="D12" s="147"/>
      <c r="E12" s="148"/>
    </row>
    <row r="13" spans="1:19">
      <c r="B13" s="147"/>
      <c r="C13" s="147"/>
      <c r="D13" s="147"/>
      <c r="E13" s="147"/>
    </row>
    <row r="14" spans="1:19" ht="31.2">
      <c r="B14" s="147"/>
      <c r="C14" s="147"/>
      <c r="D14" s="147"/>
      <c r="E14" s="146"/>
      <c r="I14" s="445" t="s">
        <v>102</v>
      </c>
      <c r="J14" s="445"/>
      <c r="K14" s="445"/>
      <c r="M14" s="445" t="s">
        <v>101</v>
      </c>
      <c r="N14" s="445"/>
      <c r="O14" s="445"/>
      <c r="Q14" s="445" t="s">
        <v>100</v>
      </c>
      <c r="R14" s="445"/>
      <c r="S14" s="445"/>
    </row>
    <row r="16" spans="1:19" ht="63" thickBot="1">
      <c r="A16" s="145" t="s">
        <v>99</v>
      </c>
      <c r="B16" s="144" t="s">
        <v>98</v>
      </c>
      <c r="C16" s="144" t="s">
        <v>89</v>
      </c>
      <c r="D16" s="144" t="s">
        <v>97</v>
      </c>
      <c r="E16" s="144" t="s">
        <v>96</v>
      </c>
      <c r="F16" s="144" t="s">
        <v>95</v>
      </c>
      <c r="G16" s="144" t="s">
        <v>94</v>
      </c>
      <c r="I16" s="143" t="s">
        <v>93</v>
      </c>
      <c r="J16" s="142" t="s">
        <v>92</v>
      </c>
      <c r="K16" s="141" t="s">
        <v>91</v>
      </c>
      <c r="M16" s="140" t="s">
        <v>93</v>
      </c>
      <c r="N16" s="139" t="s">
        <v>92</v>
      </c>
      <c r="O16" s="138" t="s">
        <v>91</v>
      </c>
      <c r="Q16" s="137" t="s">
        <v>93</v>
      </c>
      <c r="R16" s="136" t="s">
        <v>92</v>
      </c>
      <c r="S16" s="135" t="s">
        <v>91</v>
      </c>
    </row>
    <row r="17" spans="1:20" ht="89.25" customHeight="1" thickBot="1">
      <c r="A17" s="125">
        <v>1</v>
      </c>
      <c r="B17" s="134"/>
      <c r="C17" s="133"/>
      <c r="D17" s="132"/>
      <c r="E17" s="131"/>
      <c r="F17" s="120"/>
      <c r="G17" s="130"/>
      <c r="H17" s="129"/>
      <c r="I17" s="117"/>
      <c r="J17" s="116">
        <f>I17*E17</f>
        <v>0</v>
      </c>
      <c r="K17" s="110" t="str">
        <f>IF($G17&gt;=J17,"CUMPLE","NO CUMPLE")</f>
        <v>CUMPLE</v>
      </c>
      <c r="L17" s="109"/>
      <c r="M17" s="114"/>
      <c r="N17" s="113"/>
      <c r="O17" s="110" t="str">
        <f>IF($G17&gt;=N17,"CUMPLE","NO CUMPLE")</f>
        <v>CUMPLE</v>
      </c>
      <c r="P17" s="128"/>
      <c r="Q17" s="127"/>
      <c r="R17" s="126"/>
      <c r="S17" s="110" t="str">
        <f>IF($G17&gt;=R17,"CUMPLE","NO CUMPLE")</f>
        <v>CUMPLE</v>
      </c>
      <c r="T17" s="109"/>
    </row>
    <row r="18" spans="1:20" ht="77.25" customHeight="1">
      <c r="A18" s="125">
        <v>2</v>
      </c>
      <c r="B18" s="124"/>
      <c r="C18" s="123"/>
      <c r="D18" s="122"/>
      <c r="E18" s="121"/>
      <c r="F18" s="120"/>
      <c r="G18" s="119"/>
      <c r="H18" s="118"/>
      <c r="I18" s="117"/>
      <c r="J18" s="116">
        <f>I18*E18</f>
        <v>0</v>
      </c>
      <c r="K18" s="110" t="str">
        <f>IF($G18&gt;=J18,"CUMPLE","NO CUMPLE")</f>
        <v>CUMPLE</v>
      </c>
      <c r="L18" s="115"/>
      <c r="M18" s="114"/>
      <c r="N18" s="113"/>
      <c r="O18" s="110" t="str">
        <f>IF($G18&gt;=N18,"CUMPLE","NO CUMPLE")</f>
        <v>CUMPLE</v>
      </c>
      <c r="P18" s="112"/>
      <c r="Q18" s="111"/>
      <c r="R18" s="111"/>
      <c r="S18" s="110" t="str">
        <f>IF($G18&gt;=R18,"CUMPLE","NO CUMPLE")</f>
        <v>CUMPLE</v>
      </c>
      <c r="T18" s="109"/>
    </row>
    <row r="19" spans="1:20" ht="77.25" customHeight="1" thickBot="1">
      <c r="A19" s="172"/>
      <c r="B19" s="173"/>
      <c r="C19" s="174"/>
      <c r="D19" s="173"/>
      <c r="E19" s="173"/>
      <c r="F19" s="175"/>
      <c r="G19" s="176"/>
      <c r="H19" s="118"/>
      <c r="I19" s="177"/>
      <c r="J19" s="178"/>
      <c r="K19" s="179"/>
      <c r="L19" s="115"/>
      <c r="M19" s="180"/>
      <c r="N19" s="181"/>
      <c r="O19" s="179"/>
      <c r="P19" s="112"/>
      <c r="Q19" s="182"/>
      <c r="R19" s="182"/>
      <c r="S19" s="179"/>
      <c r="T19" s="109"/>
    </row>
    <row r="20" spans="1:20" ht="48" customHeight="1" thickBot="1">
      <c r="A20" s="443" t="s">
        <v>90</v>
      </c>
      <c r="B20" s="444"/>
      <c r="C20" s="444"/>
      <c r="D20" s="444"/>
      <c r="E20" s="444"/>
      <c r="F20" s="444"/>
      <c r="G20" s="108">
        <f>SUM(G17:G18)</f>
        <v>0</v>
      </c>
      <c r="J20" s="105">
        <f>SUM(J17:J18)</f>
        <v>0</v>
      </c>
      <c r="K20" s="104" t="str">
        <f>IF($G20&gt;=J20,"CUMPLE","NO CUMPLE")</f>
        <v>CUMPLE</v>
      </c>
      <c r="L20" s="103"/>
      <c r="N20" s="107">
        <f>SUM(N17:N18)</f>
        <v>0</v>
      </c>
      <c r="O20" s="106" t="str">
        <f>IF($G20&gt;=N20,"CUMPLE","NO CUMPLE")</f>
        <v>CUMPLE</v>
      </c>
      <c r="P20" s="103"/>
      <c r="R20" s="105">
        <f>SUM(R17:R18)</f>
        <v>0</v>
      </c>
      <c r="S20" s="104" t="str">
        <f>IF($G20&gt;=R20,"CUMPLE","NO CUMPLE")</f>
        <v>CUMPLE</v>
      </c>
      <c r="T20" s="103"/>
    </row>
    <row r="21" spans="1:20">
      <c r="J21" s="102"/>
      <c r="N21" s="102"/>
      <c r="R21" s="102"/>
    </row>
  </sheetData>
  <mergeCells count="7">
    <mergeCell ref="A20:F20"/>
    <mergeCell ref="I14:K14"/>
    <mergeCell ref="M14:O14"/>
    <mergeCell ref="Q14:S14"/>
    <mergeCell ref="A1:E1"/>
    <mergeCell ref="A2:E2"/>
    <mergeCell ref="A3:E3"/>
  </mergeCells>
  <hyperlinks>
    <hyperlink ref="A9" r:id="rId1" display="Fuente: Superintendencia Financiera de Colombia ( www.superfinanciera.gov.co). " xr:uid="{00000000-0004-0000-0600-000000000000}"/>
  </hyperlinks>
  <pageMargins left="0.7" right="0.7" top="0.75" bottom="0.75" header="0.3" footer="0.3"/>
  <pageSetup paperSize="9"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F21"/>
  <sheetViews>
    <sheetView zoomScale="90" zoomScaleNormal="90" workbookViewId="0">
      <selection activeCell="A2" sqref="A2:A4"/>
    </sheetView>
  </sheetViews>
  <sheetFormatPr baseColWidth="10" defaultColWidth="11.44140625" defaultRowHeight="14.4"/>
  <cols>
    <col min="1" max="1" width="4.5546875" bestFit="1" customWidth="1"/>
    <col min="2" max="2" width="44.44140625" customWidth="1"/>
    <col min="3" max="4" width="9.6640625" customWidth="1"/>
    <col min="5" max="5" width="18.6640625" bestFit="1" customWidth="1"/>
    <col min="6" max="6" width="38.44140625" customWidth="1"/>
  </cols>
  <sheetData>
    <row r="1" spans="1:6">
      <c r="A1" s="456" t="s">
        <v>71</v>
      </c>
      <c r="B1" s="456"/>
      <c r="C1" s="456"/>
      <c r="D1" s="456"/>
      <c r="E1" s="456"/>
    </row>
    <row r="2" spans="1:6">
      <c r="A2" s="455" t="s">
        <v>1</v>
      </c>
      <c r="B2" s="455" t="s">
        <v>0</v>
      </c>
      <c r="C2" s="455" t="s">
        <v>8</v>
      </c>
      <c r="D2" s="457" t="s">
        <v>19</v>
      </c>
      <c r="E2" s="455" t="s">
        <v>22</v>
      </c>
      <c r="F2" s="455" t="s">
        <v>10</v>
      </c>
    </row>
    <row r="3" spans="1:6">
      <c r="A3" s="455"/>
      <c r="B3" s="455"/>
      <c r="C3" s="455"/>
      <c r="D3" s="457"/>
      <c r="E3" s="455"/>
      <c r="F3" s="455"/>
    </row>
    <row r="4" spans="1:6">
      <c r="A4" s="455"/>
      <c r="B4" s="455"/>
      <c r="C4" s="455"/>
      <c r="D4" s="457"/>
      <c r="E4" s="455"/>
      <c r="F4" s="455"/>
    </row>
    <row r="5" spans="1:6" s="19" customFormat="1">
      <c r="A5" s="20">
        <v>1</v>
      </c>
      <c r="B5" s="21" t="s">
        <v>27</v>
      </c>
      <c r="C5" s="17" t="s">
        <v>21</v>
      </c>
      <c r="D5" s="18"/>
      <c r="E5" s="17" t="s">
        <v>45</v>
      </c>
      <c r="F5" s="17"/>
    </row>
    <row r="6" spans="1:6" s="19" customFormat="1">
      <c r="A6" s="20">
        <v>2</v>
      </c>
      <c r="B6" s="21" t="s">
        <v>28</v>
      </c>
      <c r="C6" s="17" t="s">
        <v>21</v>
      </c>
      <c r="D6" s="18"/>
      <c r="E6" s="17" t="s">
        <v>45</v>
      </c>
      <c r="F6" s="17"/>
    </row>
    <row r="7" spans="1:6" s="19" customFormat="1">
      <c r="A7" s="20">
        <v>3</v>
      </c>
      <c r="B7" s="21" t="s">
        <v>29</v>
      </c>
      <c r="C7" s="17" t="s">
        <v>21</v>
      </c>
      <c r="D7" s="18"/>
      <c r="E7" s="17" t="s">
        <v>45</v>
      </c>
      <c r="F7" s="17"/>
    </row>
    <row r="8" spans="1:6" s="19" customFormat="1">
      <c r="A8" s="20">
        <v>4</v>
      </c>
      <c r="B8" s="21" t="s">
        <v>30</v>
      </c>
      <c r="C8" s="17" t="s">
        <v>21</v>
      </c>
      <c r="D8" s="18"/>
      <c r="E8" s="17" t="s">
        <v>45</v>
      </c>
      <c r="F8" s="17"/>
    </row>
    <row r="9" spans="1:6" s="19" customFormat="1" ht="28.8">
      <c r="A9" s="20">
        <v>5</v>
      </c>
      <c r="B9" s="21" t="s">
        <v>31</v>
      </c>
      <c r="C9" s="17" t="s">
        <v>21</v>
      </c>
      <c r="D9" s="18"/>
      <c r="E9" s="17" t="s">
        <v>45</v>
      </c>
      <c r="F9" s="17"/>
    </row>
    <row r="10" spans="1:6" s="19" customFormat="1">
      <c r="A10" s="20">
        <v>6</v>
      </c>
      <c r="B10" s="21" t="s">
        <v>36</v>
      </c>
      <c r="C10" s="17" t="s">
        <v>21</v>
      </c>
      <c r="D10" s="18"/>
      <c r="E10" s="17" t="s">
        <v>45</v>
      </c>
      <c r="F10" s="17"/>
    </row>
    <row r="11" spans="1:6" s="19" customFormat="1">
      <c r="A11" s="20">
        <v>7</v>
      </c>
      <c r="B11" s="21" t="s">
        <v>26</v>
      </c>
      <c r="C11" s="17" t="s">
        <v>21</v>
      </c>
      <c r="D11" s="18"/>
      <c r="E11" s="17" t="s">
        <v>45</v>
      </c>
      <c r="F11" s="17"/>
    </row>
    <row r="12" spans="1:6" s="19" customFormat="1">
      <c r="A12" s="20">
        <v>8</v>
      </c>
      <c r="B12" s="21" t="s">
        <v>37</v>
      </c>
      <c r="C12" s="17" t="s">
        <v>21</v>
      </c>
      <c r="D12" s="18"/>
      <c r="E12" s="17" t="s">
        <v>45</v>
      </c>
      <c r="F12" s="17"/>
    </row>
    <row r="13" spans="1:6" s="19" customFormat="1" ht="28.8">
      <c r="A13" s="20">
        <v>9</v>
      </c>
      <c r="B13" s="21" t="s">
        <v>32</v>
      </c>
      <c r="C13" s="17" t="s">
        <v>21</v>
      </c>
      <c r="D13" s="18"/>
      <c r="E13" s="17" t="s">
        <v>45</v>
      </c>
      <c r="F13" s="17"/>
    </row>
    <row r="14" spans="1:6" s="19" customFormat="1">
      <c r="A14" s="20">
        <v>10</v>
      </c>
      <c r="B14" s="21" t="s">
        <v>33</v>
      </c>
      <c r="C14" s="17" t="s">
        <v>21</v>
      </c>
      <c r="D14" s="18"/>
      <c r="E14" s="17" t="s">
        <v>45</v>
      </c>
      <c r="F14" s="17"/>
    </row>
    <row r="15" spans="1:6" s="19" customFormat="1">
      <c r="A15" s="20">
        <v>11</v>
      </c>
      <c r="B15" s="21" t="s">
        <v>38</v>
      </c>
      <c r="C15" s="17" t="s">
        <v>21</v>
      </c>
      <c r="D15" s="18"/>
      <c r="E15" s="17" t="s">
        <v>45</v>
      </c>
      <c r="F15" s="17"/>
    </row>
    <row r="16" spans="1:6" s="19" customFormat="1" ht="28.8">
      <c r="A16" s="20">
        <v>12</v>
      </c>
      <c r="B16" s="21" t="s">
        <v>34</v>
      </c>
      <c r="C16" s="17" t="s">
        <v>21</v>
      </c>
      <c r="D16" s="18"/>
      <c r="E16" s="17" t="s">
        <v>45</v>
      </c>
      <c r="F16" s="17"/>
    </row>
    <row r="17" spans="1:6" s="19" customFormat="1">
      <c r="A17" s="20">
        <v>13</v>
      </c>
      <c r="B17" s="21" t="s">
        <v>39</v>
      </c>
      <c r="C17" s="17" t="s">
        <v>21</v>
      </c>
      <c r="D17" s="18"/>
      <c r="E17" s="17" t="s">
        <v>45</v>
      </c>
      <c r="F17" s="17"/>
    </row>
    <row r="18" spans="1:6" s="19" customFormat="1" ht="43.2">
      <c r="A18" s="20">
        <v>14</v>
      </c>
      <c r="B18" s="21" t="s">
        <v>40</v>
      </c>
      <c r="C18" s="17" t="s">
        <v>21</v>
      </c>
      <c r="D18" s="18"/>
      <c r="E18" s="17" t="s">
        <v>45</v>
      </c>
      <c r="F18" s="17"/>
    </row>
    <row r="19" spans="1:6" s="19" customFormat="1" ht="43.2">
      <c r="A19" s="20">
        <v>15</v>
      </c>
      <c r="B19" s="21" t="s">
        <v>35</v>
      </c>
      <c r="C19" s="17" t="s">
        <v>21</v>
      </c>
      <c r="D19" s="18"/>
      <c r="E19" s="17" t="s">
        <v>45</v>
      </c>
      <c r="F19" s="17"/>
    </row>
    <row r="20" spans="1:6" s="19" customFormat="1" ht="57.6">
      <c r="A20" s="20">
        <v>16</v>
      </c>
      <c r="B20" s="21" t="s">
        <v>41</v>
      </c>
      <c r="C20" s="17" t="s">
        <v>21</v>
      </c>
      <c r="D20" s="18"/>
      <c r="E20" s="17" t="s">
        <v>45</v>
      </c>
      <c r="F20" s="17"/>
    </row>
    <row r="21" spans="1:6" s="19" customFormat="1">
      <c r="A21" s="20">
        <v>17</v>
      </c>
      <c r="B21" s="21" t="s">
        <v>42</v>
      </c>
      <c r="C21" s="17" t="s">
        <v>21</v>
      </c>
      <c r="D21" s="18"/>
      <c r="E21" s="17" t="s">
        <v>45</v>
      </c>
      <c r="F21" s="17"/>
    </row>
  </sheetData>
  <mergeCells count="7">
    <mergeCell ref="F2:F4"/>
    <mergeCell ref="A1:E1"/>
    <mergeCell ref="A2:A4"/>
    <mergeCell ref="B2:B4"/>
    <mergeCell ref="C2:C4"/>
    <mergeCell ref="D2:D4"/>
    <mergeCell ref="E2:E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F21"/>
  <sheetViews>
    <sheetView topLeftCell="A13" zoomScale="90" zoomScaleNormal="90" workbookViewId="0">
      <selection activeCell="J21" sqref="J21"/>
    </sheetView>
  </sheetViews>
  <sheetFormatPr baseColWidth="10" defaultRowHeight="14.4"/>
  <cols>
    <col min="1" max="1" width="4.5546875" bestFit="1" customWidth="1"/>
    <col min="2" max="2" width="47.44140625" customWidth="1"/>
    <col min="4" max="4" width="14.5546875" bestFit="1" customWidth="1"/>
    <col min="5" max="5" width="18.33203125" bestFit="1" customWidth="1"/>
    <col min="6" max="6" width="42.33203125" customWidth="1"/>
  </cols>
  <sheetData>
    <row r="1" spans="1:6">
      <c r="A1" s="456" t="s">
        <v>72</v>
      </c>
      <c r="B1" s="456"/>
      <c r="C1" s="456"/>
      <c r="D1" s="456"/>
      <c r="E1" s="456"/>
      <c r="F1" s="18"/>
    </row>
    <row r="2" spans="1:6">
      <c r="A2" s="455" t="s">
        <v>1</v>
      </c>
      <c r="B2" s="455" t="s">
        <v>0</v>
      </c>
      <c r="C2" s="455" t="s">
        <v>74</v>
      </c>
      <c r="D2" s="455" t="s">
        <v>75</v>
      </c>
      <c r="E2" s="455" t="s">
        <v>22</v>
      </c>
      <c r="F2" s="455" t="s">
        <v>10</v>
      </c>
    </row>
    <row r="3" spans="1:6">
      <c r="A3" s="455"/>
      <c r="B3" s="455"/>
      <c r="C3" s="455"/>
      <c r="D3" s="455"/>
      <c r="E3" s="455"/>
      <c r="F3" s="455"/>
    </row>
    <row r="4" spans="1:6">
      <c r="A4" s="455"/>
      <c r="B4" s="455"/>
      <c r="C4" s="455"/>
      <c r="D4" s="455"/>
      <c r="E4" s="455"/>
      <c r="F4" s="455"/>
    </row>
    <row r="5" spans="1:6" ht="43.2">
      <c r="A5" s="20">
        <v>1</v>
      </c>
      <c r="B5" s="21" t="s">
        <v>27</v>
      </c>
      <c r="C5" s="17" t="s">
        <v>21</v>
      </c>
      <c r="D5" s="17"/>
      <c r="E5" s="29" t="s">
        <v>44</v>
      </c>
      <c r="F5" s="30" t="s">
        <v>48</v>
      </c>
    </row>
    <row r="6" spans="1:6" ht="43.2">
      <c r="A6" s="20">
        <v>2</v>
      </c>
      <c r="B6" s="21" t="s">
        <v>28</v>
      </c>
      <c r="C6" s="17" t="s">
        <v>21</v>
      </c>
      <c r="D6" s="17"/>
      <c r="E6" s="29" t="s">
        <v>44</v>
      </c>
      <c r="F6" s="30" t="s">
        <v>51</v>
      </c>
    </row>
    <row r="7" spans="1:6" ht="73.5" customHeight="1">
      <c r="A7" s="20">
        <v>3</v>
      </c>
      <c r="B7" s="21" t="s">
        <v>29</v>
      </c>
      <c r="C7" s="17"/>
      <c r="D7" s="32" t="s">
        <v>21</v>
      </c>
      <c r="E7" s="29" t="s">
        <v>46</v>
      </c>
      <c r="F7" s="31" t="s">
        <v>56</v>
      </c>
    </row>
    <row r="8" spans="1:6" ht="57.6">
      <c r="A8" s="20">
        <v>4</v>
      </c>
      <c r="B8" s="21" t="s">
        <v>30</v>
      </c>
      <c r="C8" s="17"/>
      <c r="D8" s="32" t="s">
        <v>21</v>
      </c>
      <c r="E8" s="29" t="s">
        <v>46</v>
      </c>
      <c r="F8" s="30" t="s">
        <v>54</v>
      </c>
    </row>
    <row r="9" spans="1:6" ht="43.2">
      <c r="A9" s="20">
        <v>5</v>
      </c>
      <c r="B9" s="21" t="s">
        <v>31</v>
      </c>
      <c r="C9" s="17" t="s">
        <v>21</v>
      </c>
      <c r="D9" s="17"/>
      <c r="E9" s="29" t="s">
        <v>44</v>
      </c>
      <c r="F9" s="30" t="s">
        <v>50</v>
      </c>
    </row>
    <row r="10" spans="1:6" ht="43.2">
      <c r="A10" s="20">
        <v>6</v>
      </c>
      <c r="B10" s="21" t="s">
        <v>36</v>
      </c>
      <c r="C10" s="17" t="s">
        <v>21</v>
      </c>
      <c r="D10" s="17"/>
      <c r="E10" s="29" t="s">
        <v>44</v>
      </c>
      <c r="F10" s="30" t="s">
        <v>49</v>
      </c>
    </row>
    <row r="11" spans="1:6" ht="43.2">
      <c r="A11" s="20">
        <v>7</v>
      </c>
      <c r="B11" s="21" t="s">
        <v>26</v>
      </c>
      <c r="C11" s="17" t="s">
        <v>21</v>
      </c>
      <c r="D11" s="18"/>
      <c r="E11" s="29" t="s">
        <v>44</v>
      </c>
      <c r="F11" s="30" t="s">
        <v>52</v>
      </c>
    </row>
    <row r="12" spans="1:6" ht="43.2">
      <c r="A12" s="20">
        <v>8</v>
      </c>
      <c r="B12" s="21" t="s">
        <v>37</v>
      </c>
      <c r="C12" s="17" t="s">
        <v>21</v>
      </c>
      <c r="D12" s="17"/>
      <c r="E12" s="29" t="s">
        <v>44</v>
      </c>
      <c r="F12" s="30" t="s">
        <v>53</v>
      </c>
    </row>
    <row r="13" spans="1:6" ht="57.6">
      <c r="A13" s="20">
        <v>9</v>
      </c>
      <c r="B13" s="21" t="s">
        <v>32</v>
      </c>
      <c r="C13" s="17"/>
      <c r="D13" s="17" t="s">
        <v>21</v>
      </c>
      <c r="E13" s="25" t="s">
        <v>46</v>
      </c>
      <c r="F13" s="30" t="s">
        <v>54</v>
      </c>
    </row>
    <row r="14" spans="1:6" ht="57.6">
      <c r="A14" s="20">
        <v>10</v>
      </c>
      <c r="B14" s="21" t="s">
        <v>33</v>
      </c>
      <c r="C14" s="17"/>
      <c r="D14" s="17" t="s">
        <v>21</v>
      </c>
      <c r="E14" s="25" t="s">
        <v>46</v>
      </c>
      <c r="F14" s="30" t="s">
        <v>54</v>
      </c>
    </row>
    <row r="15" spans="1:6" ht="57.6">
      <c r="A15" s="20">
        <v>11</v>
      </c>
      <c r="B15" s="21" t="s">
        <v>38</v>
      </c>
      <c r="C15" s="17"/>
      <c r="D15" s="17" t="s">
        <v>21</v>
      </c>
      <c r="E15" s="25" t="s">
        <v>46</v>
      </c>
      <c r="F15" s="30" t="s">
        <v>54</v>
      </c>
    </row>
    <row r="16" spans="1:6" ht="57.6">
      <c r="A16" s="20">
        <v>12</v>
      </c>
      <c r="B16" s="21" t="s">
        <v>34</v>
      </c>
      <c r="C16" s="17"/>
      <c r="D16" s="17" t="s">
        <v>21</v>
      </c>
      <c r="E16" s="25" t="s">
        <v>46</v>
      </c>
      <c r="F16" s="30" t="s">
        <v>54</v>
      </c>
    </row>
    <row r="17" spans="1:6" ht="43.2">
      <c r="A17" s="20">
        <v>13</v>
      </c>
      <c r="B17" s="21" t="s">
        <v>39</v>
      </c>
      <c r="C17" s="17" t="s">
        <v>21</v>
      </c>
      <c r="D17" s="17"/>
      <c r="E17" s="29" t="s">
        <v>44</v>
      </c>
      <c r="F17" s="30" t="s">
        <v>55</v>
      </c>
    </row>
    <row r="18" spans="1:6" ht="43.2">
      <c r="A18" s="20">
        <v>14</v>
      </c>
      <c r="B18" s="21" t="s">
        <v>40</v>
      </c>
      <c r="C18" s="17" t="s">
        <v>21</v>
      </c>
      <c r="D18" s="17"/>
      <c r="E18" s="29" t="s">
        <v>44</v>
      </c>
      <c r="F18" s="27" t="s">
        <v>73</v>
      </c>
    </row>
    <row r="19" spans="1:6" ht="57.6">
      <c r="A19" s="20">
        <v>15</v>
      </c>
      <c r="B19" s="21" t="s">
        <v>35</v>
      </c>
      <c r="C19" s="17"/>
      <c r="D19" s="17" t="s">
        <v>21</v>
      </c>
      <c r="E19" s="25" t="s">
        <v>46</v>
      </c>
      <c r="F19" s="30" t="s">
        <v>54</v>
      </c>
    </row>
    <row r="20" spans="1:6" ht="57.6">
      <c r="A20" s="20">
        <v>16</v>
      </c>
      <c r="B20" s="21" t="s">
        <v>41</v>
      </c>
      <c r="C20" s="17"/>
      <c r="D20" s="17" t="s">
        <v>21</v>
      </c>
      <c r="E20" s="25" t="s">
        <v>46</v>
      </c>
      <c r="F20" s="30" t="s">
        <v>54</v>
      </c>
    </row>
    <row r="21" spans="1:6" ht="43.2">
      <c r="A21" s="20">
        <v>17</v>
      </c>
      <c r="B21" s="21" t="s">
        <v>42</v>
      </c>
      <c r="C21" s="17" t="s">
        <v>21</v>
      </c>
      <c r="D21" s="17"/>
      <c r="E21" s="29" t="s">
        <v>44</v>
      </c>
      <c r="F21" s="30" t="s">
        <v>57</v>
      </c>
    </row>
  </sheetData>
  <mergeCells count="7">
    <mergeCell ref="F2:F4"/>
    <mergeCell ref="A1:E1"/>
    <mergeCell ref="A2:A4"/>
    <mergeCell ref="B2:B4"/>
    <mergeCell ref="C2:C4"/>
    <mergeCell ref="D2:D4"/>
    <mergeCell ref="E2:E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5"/>
  <sheetViews>
    <sheetView topLeftCell="A10" zoomScale="90" zoomScaleNormal="90" workbookViewId="0">
      <selection activeCell="H17" sqref="H17"/>
    </sheetView>
  </sheetViews>
  <sheetFormatPr baseColWidth="10" defaultColWidth="11.44140625" defaultRowHeight="14.4"/>
  <cols>
    <col min="1" max="1" width="4.5546875" style="19" bestFit="1" customWidth="1"/>
    <col min="2" max="2" width="45.33203125" style="19" customWidth="1"/>
    <col min="3" max="3" width="11.44140625" style="19"/>
    <col min="4" max="4" width="14.5546875" style="19" bestFit="1" customWidth="1"/>
    <col min="5" max="5" width="18.33203125" style="19" bestFit="1" customWidth="1"/>
    <col min="6" max="6" width="56.44140625" style="19" customWidth="1"/>
    <col min="7" max="16384" width="11.44140625" style="19"/>
  </cols>
  <sheetData>
    <row r="1" spans="1:6">
      <c r="A1" s="459" t="s">
        <v>68</v>
      </c>
      <c r="B1" s="460"/>
      <c r="C1" s="460"/>
      <c r="D1" s="460"/>
      <c r="E1" s="460"/>
      <c r="F1" s="460"/>
    </row>
    <row r="2" spans="1:6">
      <c r="A2" s="455" t="s">
        <v>1</v>
      </c>
      <c r="B2" s="455" t="s">
        <v>0</v>
      </c>
      <c r="C2" s="462" t="s">
        <v>8</v>
      </c>
      <c r="D2" s="462" t="s">
        <v>19</v>
      </c>
      <c r="E2" s="462" t="s">
        <v>22</v>
      </c>
      <c r="F2" s="461" t="s">
        <v>10</v>
      </c>
    </row>
    <row r="3" spans="1:6">
      <c r="A3" s="455"/>
      <c r="B3" s="455"/>
      <c r="C3" s="462"/>
      <c r="D3" s="462"/>
      <c r="E3" s="462"/>
      <c r="F3" s="461"/>
    </row>
    <row r="4" spans="1:6">
      <c r="A4" s="455"/>
      <c r="B4" s="455"/>
      <c r="C4" s="462"/>
      <c r="D4" s="462"/>
      <c r="E4" s="462"/>
      <c r="F4" s="461"/>
    </row>
    <row r="5" spans="1:6">
      <c r="A5" s="20">
        <v>1</v>
      </c>
      <c r="B5" s="21" t="s">
        <v>27</v>
      </c>
      <c r="C5" s="32" t="s">
        <v>21</v>
      </c>
      <c r="D5" s="32"/>
      <c r="E5" s="32" t="s">
        <v>58</v>
      </c>
      <c r="F5" s="33"/>
    </row>
    <row r="6" spans="1:6" ht="34.5" customHeight="1">
      <c r="A6" s="20">
        <v>2</v>
      </c>
      <c r="B6" s="21" t="s">
        <v>28</v>
      </c>
      <c r="C6" s="32" t="s">
        <v>21</v>
      </c>
      <c r="D6" s="32"/>
      <c r="E6" s="32" t="s">
        <v>58</v>
      </c>
      <c r="F6" s="33" t="s">
        <v>66</v>
      </c>
    </row>
    <row r="7" spans="1:6" ht="28.8">
      <c r="A7" s="20">
        <v>3</v>
      </c>
      <c r="B7" s="21" t="s">
        <v>29</v>
      </c>
      <c r="C7" s="32" t="s">
        <v>21</v>
      </c>
      <c r="D7" s="32"/>
      <c r="E7" s="32" t="s">
        <v>58</v>
      </c>
      <c r="F7" s="33" t="s">
        <v>66</v>
      </c>
    </row>
    <row r="8" spans="1:6" ht="28.8">
      <c r="A8" s="20">
        <v>4</v>
      </c>
      <c r="B8" s="21" t="s">
        <v>30</v>
      </c>
      <c r="C8" s="32" t="s">
        <v>21</v>
      </c>
      <c r="D8" s="32"/>
      <c r="E8" s="32" t="s">
        <v>58</v>
      </c>
      <c r="F8" s="33" t="s">
        <v>66</v>
      </c>
    </row>
    <row r="9" spans="1:6" ht="27.75" customHeight="1">
      <c r="A9" s="20">
        <v>5</v>
      </c>
      <c r="B9" s="21" t="s">
        <v>31</v>
      </c>
      <c r="C9" s="32" t="s">
        <v>21</v>
      </c>
      <c r="D9" s="32"/>
      <c r="E9" s="32" t="s">
        <v>58</v>
      </c>
      <c r="F9" s="33" t="s">
        <v>63</v>
      </c>
    </row>
    <row r="10" spans="1:6" ht="21.75" customHeight="1">
      <c r="A10" s="20">
        <v>6</v>
      </c>
      <c r="B10" s="21" t="s">
        <v>36</v>
      </c>
      <c r="C10" s="32" t="s">
        <v>21</v>
      </c>
      <c r="D10" s="32"/>
      <c r="E10" s="32" t="s">
        <v>58</v>
      </c>
      <c r="F10" s="33" t="s">
        <v>66</v>
      </c>
    </row>
    <row r="11" spans="1:6" ht="33" customHeight="1">
      <c r="A11" s="20">
        <v>7</v>
      </c>
      <c r="B11" s="21" t="s">
        <v>26</v>
      </c>
      <c r="C11" s="32" t="s">
        <v>21</v>
      </c>
      <c r="D11" s="32"/>
      <c r="E11" s="32" t="s">
        <v>58</v>
      </c>
      <c r="F11" s="33" t="s">
        <v>66</v>
      </c>
    </row>
    <row r="12" spans="1:6" ht="28.8">
      <c r="A12" s="20">
        <v>8</v>
      </c>
      <c r="B12" s="21" t="s">
        <v>37</v>
      </c>
      <c r="C12" s="32" t="s">
        <v>21</v>
      </c>
      <c r="D12" s="32"/>
      <c r="E12" s="32" t="s">
        <v>58</v>
      </c>
      <c r="F12" s="33" t="s">
        <v>66</v>
      </c>
    </row>
    <row r="13" spans="1:6" ht="27.75" customHeight="1">
      <c r="A13" s="20">
        <v>9</v>
      </c>
      <c r="B13" s="21" t="s">
        <v>32</v>
      </c>
      <c r="C13" s="32" t="s">
        <v>21</v>
      </c>
      <c r="D13" s="32"/>
      <c r="E13" s="32" t="s">
        <v>58</v>
      </c>
      <c r="F13" s="33" t="s">
        <v>66</v>
      </c>
    </row>
    <row r="14" spans="1:6" ht="28.8">
      <c r="A14" s="20">
        <v>10</v>
      </c>
      <c r="B14" s="21" t="s">
        <v>33</v>
      </c>
      <c r="C14" s="32" t="s">
        <v>21</v>
      </c>
      <c r="D14" s="32"/>
      <c r="E14" s="32" t="s">
        <v>58</v>
      </c>
      <c r="F14" s="33" t="s">
        <v>66</v>
      </c>
    </row>
    <row r="15" spans="1:6" ht="30.75" customHeight="1">
      <c r="A15" s="20">
        <v>11</v>
      </c>
      <c r="B15" s="21" t="s">
        <v>38</v>
      </c>
      <c r="C15" s="32" t="s">
        <v>21</v>
      </c>
      <c r="D15" s="32"/>
      <c r="E15" s="32" t="s">
        <v>58</v>
      </c>
      <c r="F15" s="33" t="s">
        <v>63</v>
      </c>
    </row>
    <row r="16" spans="1:6" ht="28.8">
      <c r="A16" s="20">
        <v>12</v>
      </c>
      <c r="B16" s="21" t="s">
        <v>34</v>
      </c>
      <c r="C16" s="32" t="s">
        <v>21</v>
      </c>
      <c r="D16" s="32"/>
      <c r="E16" s="32" t="s">
        <v>58</v>
      </c>
      <c r="F16" s="33" t="s">
        <v>66</v>
      </c>
    </row>
    <row r="17" spans="1:6">
      <c r="A17" s="20">
        <v>13</v>
      </c>
      <c r="B17" s="21" t="s">
        <v>39</v>
      </c>
      <c r="C17" s="32" t="s">
        <v>21</v>
      </c>
      <c r="D17" s="32"/>
      <c r="E17" s="32" t="s">
        <v>58</v>
      </c>
      <c r="F17" s="33" t="s">
        <v>63</v>
      </c>
    </row>
    <row r="18" spans="1:6" ht="129.6">
      <c r="A18" s="20">
        <v>14</v>
      </c>
      <c r="B18" s="21" t="s">
        <v>40</v>
      </c>
      <c r="C18" s="32" t="s">
        <v>21</v>
      </c>
      <c r="D18" s="32"/>
      <c r="E18" s="32" t="s">
        <v>45</v>
      </c>
      <c r="F18" s="33" t="s">
        <v>77</v>
      </c>
    </row>
    <row r="19" spans="1:6" ht="43.2">
      <c r="A19" s="20">
        <v>15</v>
      </c>
      <c r="B19" s="21" t="s">
        <v>35</v>
      </c>
      <c r="C19" s="32" t="s">
        <v>21</v>
      </c>
      <c r="D19" s="32"/>
      <c r="E19" s="32" t="s">
        <v>58</v>
      </c>
      <c r="F19" s="33" t="s">
        <v>70</v>
      </c>
    </row>
    <row r="20" spans="1:6" ht="57.6">
      <c r="A20" s="20">
        <v>16</v>
      </c>
      <c r="B20" s="21" t="s">
        <v>41</v>
      </c>
      <c r="C20" s="32" t="s">
        <v>21</v>
      </c>
      <c r="D20" s="32"/>
      <c r="E20" s="32" t="s">
        <v>58</v>
      </c>
      <c r="F20" s="33" t="s">
        <v>63</v>
      </c>
    </row>
    <row r="21" spans="1:6">
      <c r="A21" s="20">
        <v>17</v>
      </c>
      <c r="B21" s="21" t="s">
        <v>42</v>
      </c>
      <c r="C21" s="32" t="s">
        <v>21</v>
      </c>
      <c r="D21" s="32"/>
      <c r="E21" s="32" t="s">
        <v>58</v>
      </c>
      <c r="F21" s="33" t="s">
        <v>63</v>
      </c>
    </row>
    <row r="23" spans="1:6">
      <c r="A23" s="458" t="s">
        <v>69</v>
      </c>
      <c r="B23" s="458"/>
      <c r="C23" s="458"/>
      <c r="D23" s="458"/>
      <c r="E23" s="458"/>
      <c r="F23" s="458"/>
    </row>
    <row r="24" spans="1:6">
      <c r="A24" s="458"/>
      <c r="B24" s="458"/>
      <c r="C24" s="458"/>
      <c r="D24" s="458"/>
      <c r="E24" s="458"/>
      <c r="F24" s="458"/>
    </row>
    <row r="25" spans="1:6" ht="29.25" customHeight="1">
      <c r="A25" s="458"/>
      <c r="B25" s="458"/>
      <c r="C25" s="458"/>
      <c r="D25" s="458"/>
      <c r="E25" s="458"/>
      <c r="F25" s="458"/>
    </row>
  </sheetData>
  <mergeCells count="8">
    <mergeCell ref="A23:F25"/>
    <mergeCell ref="A1:F1"/>
    <mergeCell ref="F2:F4"/>
    <mergeCell ref="A2:A4"/>
    <mergeCell ref="B2:B4"/>
    <mergeCell ref="C2:C4"/>
    <mergeCell ref="D2:D4"/>
    <mergeCell ref="E2:E4"/>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M31"/>
  <sheetViews>
    <sheetView zoomScale="80" zoomScaleNormal="80" zoomScaleSheetLayoutView="70" workbookViewId="0">
      <selection activeCell="I30" sqref="I30"/>
    </sheetView>
  </sheetViews>
  <sheetFormatPr baseColWidth="10" defaultColWidth="11.44140625" defaultRowHeight="15.6"/>
  <cols>
    <col min="1" max="1" width="11.44140625" style="1"/>
    <col min="2" max="2" width="7.109375" style="1" customWidth="1"/>
    <col min="3" max="3" width="43" style="1" customWidth="1"/>
    <col min="4" max="6" width="20" style="1" customWidth="1"/>
    <col min="7" max="11" width="20" style="2" customWidth="1"/>
    <col min="12" max="12" width="19.44140625" style="5" customWidth="1"/>
    <col min="13" max="13" width="56.88671875" style="1" customWidth="1"/>
    <col min="14" max="16384" width="11.44140625" style="1"/>
  </cols>
  <sheetData>
    <row r="2" spans="2:13">
      <c r="B2" s="466" t="s">
        <v>12</v>
      </c>
      <c r="C2" s="467"/>
      <c r="D2" s="467"/>
      <c r="E2" s="467"/>
      <c r="F2" s="467"/>
      <c r="G2" s="467"/>
      <c r="H2" s="467"/>
      <c r="I2" s="467"/>
      <c r="J2" s="467"/>
      <c r="K2" s="467"/>
      <c r="L2" s="467"/>
      <c r="M2" s="467"/>
    </row>
    <row r="4" spans="2:13" ht="39" customHeight="1">
      <c r="B4" s="468" t="s">
        <v>1</v>
      </c>
      <c r="C4" s="469" t="s">
        <v>11</v>
      </c>
      <c r="D4" s="471" t="s">
        <v>59</v>
      </c>
      <c r="E4" s="471"/>
      <c r="F4" s="471" t="s">
        <v>60</v>
      </c>
      <c r="G4" s="471"/>
      <c r="H4" s="471" t="s">
        <v>61</v>
      </c>
      <c r="I4" s="471"/>
      <c r="J4" s="471" t="s">
        <v>43</v>
      </c>
      <c r="K4" s="471"/>
      <c r="L4" s="472" t="s">
        <v>67</v>
      </c>
      <c r="M4" s="470" t="s">
        <v>10</v>
      </c>
    </row>
    <row r="5" spans="2:13" ht="40.5" customHeight="1">
      <c r="B5" s="468"/>
      <c r="C5" s="469"/>
      <c r="D5" s="471"/>
      <c r="E5" s="471"/>
      <c r="F5" s="471"/>
      <c r="G5" s="471"/>
      <c r="H5" s="471"/>
      <c r="I5" s="471"/>
      <c r="J5" s="471"/>
      <c r="K5" s="471"/>
      <c r="L5" s="472"/>
      <c r="M5" s="470"/>
    </row>
    <row r="6" spans="2:13" ht="40.5" customHeight="1">
      <c r="B6" s="468"/>
      <c r="C6" s="469"/>
      <c r="D6" s="6" t="s">
        <v>16</v>
      </c>
      <c r="E6" s="6" t="s">
        <v>13</v>
      </c>
      <c r="F6" s="6" t="s">
        <v>17</v>
      </c>
      <c r="G6" s="6" t="s">
        <v>13</v>
      </c>
      <c r="H6" s="6" t="s">
        <v>17</v>
      </c>
      <c r="I6" s="6" t="s">
        <v>13</v>
      </c>
      <c r="J6" s="6" t="s">
        <v>17</v>
      </c>
      <c r="K6" s="6" t="s">
        <v>13</v>
      </c>
      <c r="L6" s="472"/>
      <c r="M6" s="470"/>
    </row>
    <row r="7" spans="2:13" ht="24" customHeight="1">
      <c r="B7" s="20">
        <v>1</v>
      </c>
      <c r="C7" s="21" t="s">
        <v>27</v>
      </c>
      <c r="D7" s="40">
        <v>817467306</v>
      </c>
      <c r="E7" s="37">
        <v>49.455274977509561</v>
      </c>
      <c r="F7" s="43"/>
      <c r="G7" s="32">
        <v>39</v>
      </c>
      <c r="H7" s="34" t="s">
        <v>62</v>
      </c>
      <c r="I7" s="11">
        <v>10</v>
      </c>
      <c r="J7" s="35" t="s">
        <v>48</v>
      </c>
      <c r="K7" s="29">
        <v>1</v>
      </c>
      <c r="L7" s="3">
        <f>E7+G7+I7+K7</f>
        <v>99.455274977509561</v>
      </c>
      <c r="M7" s="9"/>
    </row>
    <row r="8" spans="2:13" ht="24" customHeight="1">
      <c r="B8" s="20">
        <v>2</v>
      </c>
      <c r="C8" s="21" t="s">
        <v>28</v>
      </c>
      <c r="D8" s="40">
        <v>817805028</v>
      </c>
      <c r="E8" s="37">
        <v>49.413736722248693</v>
      </c>
      <c r="F8" s="43" t="s">
        <v>64</v>
      </c>
      <c r="G8" s="32">
        <v>39</v>
      </c>
      <c r="H8" s="34" t="s">
        <v>62</v>
      </c>
      <c r="I8" s="11">
        <v>10</v>
      </c>
      <c r="J8" s="35" t="s">
        <v>51</v>
      </c>
      <c r="K8" s="29">
        <v>1</v>
      </c>
      <c r="L8" s="3">
        <f t="shared" ref="L8:L23" si="0">E8+G8+I8+K8</f>
        <v>99.4137367222487</v>
      </c>
      <c r="M8" s="4"/>
    </row>
    <row r="9" spans="2:13" ht="24" customHeight="1">
      <c r="B9" s="20">
        <v>3</v>
      </c>
      <c r="C9" s="21" t="s">
        <v>29</v>
      </c>
      <c r="D9" s="41">
        <v>810757699</v>
      </c>
      <c r="E9" s="38">
        <v>49.859737085205261</v>
      </c>
      <c r="F9" s="44" t="s">
        <v>64</v>
      </c>
      <c r="G9" s="32">
        <v>39</v>
      </c>
      <c r="H9" s="34" t="s">
        <v>62</v>
      </c>
      <c r="I9" s="11">
        <v>10</v>
      </c>
      <c r="J9" s="36" t="s">
        <v>56</v>
      </c>
      <c r="K9" s="29">
        <v>0</v>
      </c>
      <c r="L9" s="3">
        <f t="shared" si="0"/>
        <v>98.859737085205268</v>
      </c>
      <c r="M9" s="4"/>
    </row>
    <row r="10" spans="2:13" ht="24" customHeight="1">
      <c r="B10" s="20">
        <v>4</v>
      </c>
      <c r="C10" s="21" t="s">
        <v>30</v>
      </c>
      <c r="D10" s="41">
        <v>818707524</v>
      </c>
      <c r="E10" s="38">
        <v>49.302733858295753</v>
      </c>
      <c r="F10" s="44" t="s">
        <v>64</v>
      </c>
      <c r="G10" s="32">
        <v>39</v>
      </c>
      <c r="H10" s="34" t="s">
        <v>62</v>
      </c>
      <c r="I10" s="11">
        <v>10</v>
      </c>
      <c r="J10" s="36" t="s">
        <v>54</v>
      </c>
      <c r="K10" s="29">
        <v>0</v>
      </c>
      <c r="L10" s="3">
        <f t="shared" si="0"/>
        <v>98.302733858295753</v>
      </c>
      <c r="M10" s="10"/>
    </row>
    <row r="11" spans="2:13" ht="24" customHeight="1">
      <c r="B11" s="20">
        <v>5</v>
      </c>
      <c r="C11" s="21" t="s">
        <v>31</v>
      </c>
      <c r="D11" s="41">
        <v>780651349.84000039</v>
      </c>
      <c r="E11" s="39">
        <v>48.00826573246394</v>
      </c>
      <c r="F11" s="43" t="s">
        <v>63</v>
      </c>
      <c r="G11" s="32">
        <v>39</v>
      </c>
      <c r="H11" s="34" t="s">
        <v>62</v>
      </c>
      <c r="I11" s="11">
        <v>10</v>
      </c>
      <c r="J11" s="35" t="s">
        <v>50</v>
      </c>
      <c r="K11" s="29">
        <v>1</v>
      </c>
      <c r="L11" s="3">
        <f t="shared" si="0"/>
        <v>98.00826573246394</v>
      </c>
      <c r="M11" s="4"/>
    </row>
    <row r="12" spans="2:13" ht="24" customHeight="1">
      <c r="B12" s="20">
        <v>6</v>
      </c>
      <c r="C12" s="21" t="s">
        <v>36</v>
      </c>
      <c r="D12" s="41">
        <v>817385577</v>
      </c>
      <c r="E12" s="39">
        <v>49.465327269229427</v>
      </c>
      <c r="F12" s="43" t="s">
        <v>64</v>
      </c>
      <c r="G12" s="32">
        <v>39</v>
      </c>
      <c r="H12" s="34" t="s">
        <v>62</v>
      </c>
      <c r="I12" s="11">
        <v>10</v>
      </c>
      <c r="J12" s="35" t="s">
        <v>49</v>
      </c>
      <c r="K12" s="29">
        <v>1</v>
      </c>
      <c r="L12" s="3">
        <f t="shared" si="0"/>
        <v>99.465327269229419</v>
      </c>
      <c r="M12" s="4"/>
    </row>
    <row r="13" spans="2:13" ht="24" customHeight="1">
      <c r="B13" s="20">
        <v>7</v>
      </c>
      <c r="C13" s="21" t="s">
        <v>26</v>
      </c>
      <c r="D13" s="41">
        <v>816839686</v>
      </c>
      <c r="E13" s="39">
        <v>49.532469355627747</v>
      </c>
      <c r="F13" s="43" t="s">
        <v>64</v>
      </c>
      <c r="G13" s="32">
        <v>39</v>
      </c>
      <c r="H13" s="34" t="s">
        <v>62</v>
      </c>
      <c r="I13" s="11">
        <v>10</v>
      </c>
      <c r="J13" s="35" t="s">
        <v>52</v>
      </c>
      <c r="K13" s="29">
        <v>1</v>
      </c>
      <c r="L13" s="3">
        <f t="shared" si="0"/>
        <v>99.53246935562774</v>
      </c>
      <c r="M13" s="4"/>
    </row>
    <row r="14" spans="2:13" ht="24" customHeight="1">
      <c r="B14" s="20">
        <v>8</v>
      </c>
      <c r="C14" s="21" t="s">
        <v>37</v>
      </c>
      <c r="D14" s="41">
        <v>814207491.44000006</v>
      </c>
      <c r="E14" s="39">
        <v>49.85621720009614</v>
      </c>
      <c r="F14" s="43" t="s">
        <v>64</v>
      </c>
      <c r="G14" s="32">
        <v>39</v>
      </c>
      <c r="H14" s="34" t="s">
        <v>62</v>
      </c>
      <c r="I14" s="11">
        <v>10</v>
      </c>
      <c r="J14" s="35" t="s">
        <v>53</v>
      </c>
      <c r="K14" s="29">
        <v>1</v>
      </c>
      <c r="L14" s="3">
        <f t="shared" si="0"/>
        <v>99.85621720009614</v>
      </c>
      <c r="M14" s="4"/>
    </row>
    <row r="15" spans="2:13" ht="24" customHeight="1">
      <c r="B15" s="20">
        <v>9</v>
      </c>
      <c r="C15" s="21" t="s">
        <v>32</v>
      </c>
      <c r="D15" s="41">
        <v>808466365</v>
      </c>
      <c r="E15" s="39">
        <v>49.718825304835725</v>
      </c>
      <c r="F15" s="43" t="s">
        <v>64</v>
      </c>
      <c r="G15" s="32">
        <v>39</v>
      </c>
      <c r="H15" s="34" t="s">
        <v>62</v>
      </c>
      <c r="I15" s="11">
        <v>10</v>
      </c>
      <c r="J15" s="35" t="s">
        <v>54</v>
      </c>
      <c r="K15" s="29">
        <v>0</v>
      </c>
      <c r="L15" s="3">
        <f t="shared" si="0"/>
        <v>98.718825304835718</v>
      </c>
      <c r="M15" s="4"/>
    </row>
    <row r="16" spans="2:13" ht="24" customHeight="1">
      <c r="B16" s="20">
        <v>10</v>
      </c>
      <c r="C16" s="21" t="s">
        <v>33</v>
      </c>
      <c r="D16" s="41">
        <v>785746290</v>
      </c>
      <c r="E16" s="39">
        <v>48.32159285492699</v>
      </c>
      <c r="F16" s="43" t="s">
        <v>64</v>
      </c>
      <c r="G16" s="32">
        <v>39</v>
      </c>
      <c r="H16" s="34" t="s">
        <v>62</v>
      </c>
      <c r="I16" s="11">
        <v>10</v>
      </c>
      <c r="J16" s="35" t="s">
        <v>54</v>
      </c>
      <c r="K16" s="29">
        <v>0</v>
      </c>
      <c r="L16" s="3">
        <f t="shared" si="0"/>
        <v>97.32159285492699</v>
      </c>
      <c r="M16" s="4"/>
    </row>
    <row r="17" spans="2:13" ht="24" customHeight="1">
      <c r="B17" s="20">
        <v>11</v>
      </c>
      <c r="C17" s="21" t="s">
        <v>38</v>
      </c>
      <c r="D17" s="41">
        <v>779561265</v>
      </c>
      <c r="E17" s="39">
        <v>47.941228017509118</v>
      </c>
      <c r="F17" s="43" t="s">
        <v>63</v>
      </c>
      <c r="G17" s="32">
        <v>39</v>
      </c>
      <c r="H17" s="34" t="s">
        <v>62</v>
      </c>
      <c r="I17" s="11">
        <v>10</v>
      </c>
      <c r="J17" s="35" t="s">
        <v>54</v>
      </c>
      <c r="K17" s="29">
        <v>0</v>
      </c>
      <c r="L17" s="3">
        <f t="shared" si="0"/>
        <v>96.941228017509118</v>
      </c>
      <c r="M17" s="4"/>
    </row>
    <row r="18" spans="2:13" ht="24" customHeight="1">
      <c r="B18" s="20">
        <v>12</v>
      </c>
      <c r="C18" s="21" t="s">
        <v>34</v>
      </c>
      <c r="D18" s="41">
        <v>815778677</v>
      </c>
      <c r="E18" s="39">
        <v>49.662968590726678</v>
      </c>
      <c r="F18" s="43" t="s">
        <v>64</v>
      </c>
      <c r="G18" s="32">
        <v>39</v>
      </c>
      <c r="H18" s="34" t="s">
        <v>62</v>
      </c>
      <c r="I18" s="11">
        <v>10</v>
      </c>
      <c r="J18" s="35" t="s">
        <v>54</v>
      </c>
      <c r="K18" s="29">
        <v>0</v>
      </c>
      <c r="L18" s="3">
        <f t="shared" si="0"/>
        <v>98.662968590726678</v>
      </c>
      <c r="M18" s="10"/>
    </row>
    <row r="19" spans="2:13" ht="24" customHeight="1">
      <c r="B19" s="20">
        <v>13</v>
      </c>
      <c r="C19" s="21" t="s">
        <v>39</v>
      </c>
      <c r="D19" s="41">
        <v>814502124</v>
      </c>
      <c r="E19" s="39">
        <v>49.819978748098812</v>
      </c>
      <c r="F19" s="43" t="s">
        <v>63</v>
      </c>
      <c r="G19" s="32">
        <v>39</v>
      </c>
      <c r="H19" s="34" t="s">
        <v>62</v>
      </c>
      <c r="I19" s="11">
        <v>10</v>
      </c>
      <c r="J19" s="35" t="s">
        <v>55</v>
      </c>
      <c r="K19" s="29">
        <v>1</v>
      </c>
      <c r="L19" s="3">
        <f>E19+G19+I19+K19</f>
        <v>99.819978748098805</v>
      </c>
      <c r="M19" s="10"/>
    </row>
    <row r="20" spans="2:13" ht="24" customHeight="1">
      <c r="B20" s="20">
        <v>14</v>
      </c>
      <c r="C20" s="21" t="s">
        <v>40</v>
      </c>
      <c r="D20" s="41">
        <v>805865351</v>
      </c>
      <c r="E20" s="39">
        <v>49.558868915454667</v>
      </c>
      <c r="F20" s="43" t="s">
        <v>76</v>
      </c>
      <c r="G20" s="32">
        <v>10</v>
      </c>
      <c r="H20" s="34" t="s">
        <v>62</v>
      </c>
      <c r="I20" s="11">
        <v>10</v>
      </c>
      <c r="J20" s="35" t="s">
        <v>73</v>
      </c>
      <c r="K20" s="29">
        <v>1</v>
      </c>
      <c r="L20" s="3">
        <f t="shared" si="0"/>
        <v>70.558868915454667</v>
      </c>
      <c r="M20" s="10"/>
    </row>
    <row r="21" spans="2:13" ht="24" customHeight="1">
      <c r="B21" s="20">
        <v>15</v>
      </c>
      <c r="C21" s="21" t="s">
        <v>35</v>
      </c>
      <c r="D21" s="41">
        <v>819336788</v>
      </c>
      <c r="E21" s="39">
        <v>49.225337275726424</v>
      </c>
      <c r="F21" s="43" t="s">
        <v>65</v>
      </c>
      <c r="G21" s="32">
        <v>39</v>
      </c>
      <c r="H21" s="34" t="s">
        <v>62</v>
      </c>
      <c r="I21" s="11">
        <v>10</v>
      </c>
      <c r="J21" s="35" t="s">
        <v>54</v>
      </c>
      <c r="K21" s="29">
        <v>0</v>
      </c>
      <c r="L21" s="3">
        <f t="shared" si="0"/>
        <v>98.225337275726417</v>
      </c>
      <c r="M21" s="10"/>
    </row>
    <row r="22" spans="2:13" ht="24" customHeight="1">
      <c r="B22" s="20">
        <v>16</v>
      </c>
      <c r="C22" s="21" t="s">
        <v>41</v>
      </c>
      <c r="D22" s="41">
        <v>808460534</v>
      </c>
      <c r="E22" s="39">
        <v>49.718466711723011</v>
      </c>
      <c r="F22" s="43" t="s">
        <v>63</v>
      </c>
      <c r="G22" s="32">
        <v>39</v>
      </c>
      <c r="H22" s="34" t="s">
        <v>62</v>
      </c>
      <c r="I22" s="11">
        <v>10</v>
      </c>
      <c r="J22" s="35" t="s">
        <v>54</v>
      </c>
      <c r="K22" s="29">
        <v>0</v>
      </c>
      <c r="L22" s="3">
        <f t="shared" si="0"/>
        <v>98.718466711723011</v>
      </c>
      <c r="M22" s="10"/>
    </row>
    <row r="23" spans="2:13" ht="24" customHeight="1" thickBot="1">
      <c r="B23" s="20">
        <v>17</v>
      </c>
      <c r="C23" s="22" t="s">
        <v>42</v>
      </c>
      <c r="D23" s="41">
        <v>817557846</v>
      </c>
      <c r="E23" s="39">
        <v>49.444138973247718</v>
      </c>
      <c r="F23" s="35" t="s">
        <v>63</v>
      </c>
      <c r="G23" s="32">
        <v>39</v>
      </c>
      <c r="H23" s="34" t="s">
        <v>62</v>
      </c>
      <c r="I23" s="11">
        <v>10</v>
      </c>
      <c r="J23" s="35" t="s">
        <v>57</v>
      </c>
      <c r="K23" s="29">
        <v>1</v>
      </c>
      <c r="L23" s="3">
        <f t="shared" si="0"/>
        <v>99.444138973247718</v>
      </c>
      <c r="M23" s="10"/>
    </row>
    <row r="29" spans="2:13">
      <c r="B29" s="42"/>
      <c r="C29" s="42"/>
      <c r="E29" s="463"/>
      <c r="F29" s="463"/>
      <c r="G29" s="463"/>
    </row>
    <row r="30" spans="2:13">
      <c r="B30" s="464" t="s">
        <v>20</v>
      </c>
      <c r="C30" s="464"/>
      <c r="F30" s="8" t="s">
        <v>25</v>
      </c>
    </row>
    <row r="31" spans="2:13">
      <c r="B31" s="465" t="s">
        <v>15</v>
      </c>
      <c r="C31" s="465"/>
      <c r="F31" s="7" t="s">
        <v>15</v>
      </c>
    </row>
  </sheetData>
  <mergeCells count="12">
    <mergeCell ref="E29:G29"/>
    <mergeCell ref="B30:C30"/>
    <mergeCell ref="B31:C31"/>
    <mergeCell ref="B2:M2"/>
    <mergeCell ref="B4:B6"/>
    <mergeCell ref="C4:C6"/>
    <mergeCell ref="M4:M6"/>
    <mergeCell ref="D4:E5"/>
    <mergeCell ref="F4:G5"/>
    <mergeCell ref="J4:K5"/>
    <mergeCell ref="L4:L6"/>
    <mergeCell ref="H4:I5"/>
  </mergeCells>
  <pageMargins left="0.70866141732283472" right="0.70866141732283472" top="0.74803149606299213" bottom="0.74803149606299213" header="0.31496062992125984" footer="0.31496062992125984"/>
  <pageSetup scale="37"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O12"/>
  <sheetViews>
    <sheetView showGridLines="0" topLeftCell="D5" zoomScale="55" zoomScaleNormal="55" zoomScaleSheetLayoutView="70" workbookViewId="0">
      <selection activeCell="K11" sqref="K11"/>
    </sheetView>
  </sheetViews>
  <sheetFormatPr baseColWidth="10" defaultColWidth="11.44140625" defaultRowHeight="14.4"/>
  <cols>
    <col min="1" max="1" width="9.88671875" style="195" customWidth="1"/>
    <col min="2" max="2" width="17.109375" style="195" customWidth="1"/>
    <col min="3" max="3" width="55.109375" style="195" customWidth="1"/>
    <col min="4" max="4" width="17.44140625" style="195" customWidth="1"/>
    <col min="5" max="5" width="47.109375" style="195" customWidth="1"/>
    <col min="6" max="6" width="17.88671875" style="195" customWidth="1"/>
    <col min="7" max="7" width="40.88671875" style="195" customWidth="1"/>
    <col min="8" max="8" width="13" style="195" customWidth="1"/>
    <col min="9" max="9" width="43.6640625" style="195" customWidth="1"/>
    <col min="10" max="10" width="11.44140625" style="195"/>
    <col min="11" max="11" width="50" style="195" customWidth="1"/>
    <col min="12" max="12" width="11.44140625" style="195"/>
    <col min="13" max="13" width="35.5546875" style="195" customWidth="1"/>
    <col min="14" max="14" width="11.44140625" style="195"/>
    <col min="15" max="15" width="58.21875" style="195" customWidth="1"/>
    <col min="16" max="16384" width="11.44140625" style="195"/>
  </cols>
  <sheetData>
    <row r="1" spans="1:15" ht="16.2" thickBot="1">
      <c r="A1" s="205"/>
      <c r="B1" s="207"/>
      <c r="C1" s="205"/>
      <c r="D1" s="205"/>
      <c r="E1" s="205"/>
      <c r="F1" s="206"/>
      <c r="G1" s="205"/>
      <c r="H1" s="206"/>
    </row>
    <row r="2" spans="1:15" ht="48.75" customHeight="1">
      <c r="A2" s="205"/>
      <c r="B2" s="480" t="str">
        <f>'[5]OFERTAS PRESENTADAS'!$B$3:$D$3</f>
        <v>FONDO DE DESARROLLO LOCAL DE LOS MÁRTIRES</v>
      </c>
      <c r="C2" s="481"/>
      <c r="D2" s="481"/>
      <c r="E2" s="481"/>
      <c r="F2" s="481"/>
      <c r="G2" s="481"/>
      <c r="H2" s="481"/>
      <c r="I2" s="481"/>
      <c r="J2" s="481"/>
      <c r="K2" s="481"/>
      <c r="L2" s="481"/>
      <c r="M2" s="481"/>
      <c r="N2" s="481"/>
      <c r="O2" s="482"/>
    </row>
    <row r="3" spans="1:15" ht="41.25" customHeight="1">
      <c r="A3" s="205"/>
      <c r="B3" s="477" t="s">
        <v>146</v>
      </c>
      <c r="C3" s="478"/>
      <c r="D3" s="478"/>
      <c r="E3" s="478"/>
      <c r="F3" s="478"/>
      <c r="G3" s="478"/>
      <c r="H3" s="478"/>
      <c r="I3" s="478"/>
      <c r="J3" s="478"/>
      <c r="K3" s="478"/>
      <c r="L3" s="478"/>
      <c r="M3" s="478"/>
      <c r="N3" s="478"/>
      <c r="O3" s="479"/>
    </row>
    <row r="4" spans="1:15" ht="16.2" customHeight="1">
      <c r="A4" s="205"/>
      <c r="B4" s="477" t="s">
        <v>231</v>
      </c>
      <c r="C4" s="478"/>
      <c r="D4" s="478"/>
      <c r="E4" s="478"/>
      <c r="F4" s="478"/>
      <c r="G4" s="478"/>
      <c r="H4" s="478"/>
      <c r="I4" s="478"/>
      <c r="J4" s="478"/>
      <c r="K4" s="478"/>
      <c r="L4" s="478"/>
      <c r="M4" s="478"/>
      <c r="N4" s="478"/>
      <c r="O4" s="479"/>
    </row>
    <row r="5" spans="1:15" ht="18">
      <c r="A5" s="205"/>
      <c r="B5" s="483"/>
      <c r="C5" s="484"/>
      <c r="D5" s="484"/>
      <c r="E5" s="484"/>
      <c r="F5" s="484"/>
      <c r="G5" s="484"/>
      <c r="H5" s="484"/>
      <c r="I5" s="484"/>
      <c r="J5" s="484"/>
      <c r="K5" s="484"/>
      <c r="L5" s="484"/>
      <c r="M5" s="484"/>
      <c r="N5" s="484"/>
      <c r="O5" s="485"/>
    </row>
    <row r="6" spans="1:15" ht="29.4" customHeight="1" thickBot="1">
      <c r="A6" s="204"/>
      <c r="B6" s="486" t="s">
        <v>135</v>
      </c>
      <c r="C6" s="487"/>
      <c r="D6" s="487"/>
      <c r="E6" s="487"/>
      <c r="F6" s="487"/>
      <c r="G6" s="487"/>
      <c r="H6" s="487"/>
      <c r="I6" s="487"/>
      <c r="J6" s="487"/>
      <c r="K6" s="487"/>
      <c r="L6" s="487"/>
      <c r="M6" s="487"/>
      <c r="N6" s="487"/>
      <c r="O6" s="488"/>
    </row>
    <row r="7" spans="1:15" ht="34.5" customHeight="1" thickBot="1">
      <c r="A7" s="199"/>
      <c r="B7" s="203" t="s">
        <v>134</v>
      </c>
      <c r="C7" s="495"/>
      <c r="D7" s="496"/>
      <c r="E7" s="473" t="s">
        <v>222</v>
      </c>
      <c r="F7" s="474"/>
      <c r="G7" s="473" t="s">
        <v>223</v>
      </c>
      <c r="H7" s="474"/>
      <c r="I7" s="473" t="s">
        <v>225</v>
      </c>
      <c r="J7" s="474"/>
      <c r="K7" s="473" t="s">
        <v>226</v>
      </c>
      <c r="L7" s="474"/>
      <c r="M7" s="475" t="s">
        <v>249</v>
      </c>
      <c r="N7" s="476"/>
      <c r="O7" s="342" t="s">
        <v>89</v>
      </c>
    </row>
    <row r="8" spans="1:15" ht="52.35" customHeight="1" thickBot="1">
      <c r="A8" s="199"/>
      <c r="B8" s="493" t="s">
        <v>133</v>
      </c>
      <c r="C8" s="494"/>
      <c r="D8" s="202" t="s">
        <v>132</v>
      </c>
      <c r="E8" s="201" t="s">
        <v>131</v>
      </c>
      <c r="F8" s="197" t="s">
        <v>130</v>
      </c>
      <c r="G8" s="201" t="s">
        <v>131</v>
      </c>
      <c r="H8" s="197" t="s">
        <v>130</v>
      </c>
      <c r="I8" s="201" t="s">
        <v>131</v>
      </c>
      <c r="J8" s="197" t="s">
        <v>130</v>
      </c>
      <c r="K8" s="201" t="s">
        <v>131</v>
      </c>
      <c r="L8" s="197" t="s">
        <v>130</v>
      </c>
      <c r="M8" s="201" t="s">
        <v>131</v>
      </c>
      <c r="N8" s="197" t="s">
        <v>130</v>
      </c>
      <c r="O8" s="343"/>
    </row>
    <row r="9" spans="1:15" ht="68.400000000000006" customHeight="1" thickBot="1">
      <c r="A9" s="199"/>
      <c r="B9" s="491" t="s">
        <v>233</v>
      </c>
      <c r="C9" s="492"/>
      <c r="D9" s="208">
        <v>20</v>
      </c>
      <c r="E9" s="209" t="s">
        <v>239</v>
      </c>
      <c r="F9" s="198">
        <v>20</v>
      </c>
      <c r="G9" s="209" t="s">
        <v>239</v>
      </c>
      <c r="H9" s="198">
        <v>20</v>
      </c>
      <c r="I9" s="209" t="s">
        <v>239</v>
      </c>
      <c r="J9" s="198">
        <v>20</v>
      </c>
      <c r="K9" s="209" t="s">
        <v>239</v>
      </c>
      <c r="L9" s="198">
        <v>20</v>
      </c>
      <c r="M9" s="209" t="s">
        <v>239</v>
      </c>
      <c r="N9" s="198">
        <v>20</v>
      </c>
      <c r="O9" s="343"/>
    </row>
    <row r="10" spans="1:15" ht="198.6" customHeight="1" thickBot="1">
      <c r="A10" s="199"/>
      <c r="B10" s="491" t="s">
        <v>234</v>
      </c>
      <c r="C10" s="492"/>
      <c r="D10" s="208">
        <v>10</v>
      </c>
      <c r="E10" s="209" t="s">
        <v>240</v>
      </c>
      <c r="F10" s="198">
        <v>10</v>
      </c>
      <c r="G10" s="200" t="s">
        <v>247</v>
      </c>
      <c r="H10" s="198">
        <v>10</v>
      </c>
      <c r="I10" s="209" t="s">
        <v>248</v>
      </c>
      <c r="J10" s="198">
        <v>10</v>
      </c>
      <c r="K10" s="349" t="s">
        <v>250</v>
      </c>
      <c r="L10" s="198">
        <v>0</v>
      </c>
      <c r="M10" s="339" t="s">
        <v>251</v>
      </c>
      <c r="N10" s="344">
        <v>10</v>
      </c>
      <c r="O10" s="348"/>
    </row>
    <row r="11" spans="1:15" ht="34.200000000000003" thickBot="1">
      <c r="A11" s="199"/>
      <c r="B11" s="491" t="s">
        <v>235</v>
      </c>
      <c r="C11" s="492"/>
      <c r="D11" s="208">
        <v>8.5</v>
      </c>
      <c r="E11" s="209" t="s">
        <v>241</v>
      </c>
      <c r="F11" s="198">
        <v>8.5</v>
      </c>
      <c r="G11" s="200" t="s">
        <v>241</v>
      </c>
      <c r="H11" s="198">
        <v>8.5</v>
      </c>
      <c r="I11" s="200" t="s">
        <v>241</v>
      </c>
      <c r="J11" s="198">
        <v>8.5</v>
      </c>
      <c r="K11" s="200" t="s">
        <v>283</v>
      </c>
      <c r="L11" s="198">
        <v>0</v>
      </c>
      <c r="M11" s="200" t="s">
        <v>241</v>
      </c>
      <c r="N11" s="198">
        <v>8.5</v>
      </c>
      <c r="O11" s="343"/>
    </row>
    <row r="12" spans="1:15" ht="33" customHeight="1" thickBot="1">
      <c r="B12" s="489" t="s">
        <v>129</v>
      </c>
      <c r="C12" s="490"/>
      <c r="D12" s="208">
        <f>SUM(D9:D11)</f>
        <v>38.5</v>
      </c>
      <c r="E12" s="197" t="s">
        <v>121</v>
      </c>
      <c r="F12" s="196">
        <f>SUM(F9:F11)</f>
        <v>38.5</v>
      </c>
      <c r="G12" s="196" t="s">
        <v>121</v>
      </c>
      <c r="H12" s="196">
        <f>SUM(H9:H11)</f>
        <v>38.5</v>
      </c>
      <c r="I12" s="196" t="s">
        <v>121</v>
      </c>
      <c r="J12" s="196">
        <f>SUM(J9:J11)</f>
        <v>38.5</v>
      </c>
      <c r="K12" s="196" t="s">
        <v>121</v>
      </c>
      <c r="L12" s="196">
        <f>SUM(L9:L11)</f>
        <v>20</v>
      </c>
      <c r="M12" s="340" t="s">
        <v>121</v>
      </c>
      <c r="N12" s="341">
        <f>SUM(N9:N11)</f>
        <v>38.5</v>
      </c>
      <c r="O12" s="341"/>
    </row>
  </sheetData>
  <mergeCells count="16">
    <mergeCell ref="B12:C12"/>
    <mergeCell ref="B11:C11"/>
    <mergeCell ref="B8:C8"/>
    <mergeCell ref="C7:D7"/>
    <mergeCell ref="B9:C9"/>
    <mergeCell ref="B10:C10"/>
    <mergeCell ref="B4:O4"/>
    <mergeCell ref="B3:O3"/>
    <mergeCell ref="B2:O2"/>
    <mergeCell ref="B5:O5"/>
    <mergeCell ref="B6:O6"/>
    <mergeCell ref="E7:F7"/>
    <mergeCell ref="M7:N7"/>
    <mergeCell ref="K7:L7"/>
    <mergeCell ref="I7:J7"/>
    <mergeCell ref="G7:H7"/>
  </mergeCells>
  <pageMargins left="0.7" right="0.7" top="0.75" bottom="0.75" header="0.3" footer="0.3"/>
  <pageSetup scale="34"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sheetPr>
  <dimension ref="A1:I11"/>
  <sheetViews>
    <sheetView showGridLines="0" zoomScale="90" zoomScaleNormal="90" workbookViewId="0">
      <selection activeCell="E7" sqref="E7"/>
    </sheetView>
  </sheetViews>
  <sheetFormatPr baseColWidth="10" defaultColWidth="11.44140625" defaultRowHeight="14.4"/>
  <cols>
    <col min="1" max="1" width="59.33203125" style="164" customWidth="1"/>
    <col min="2" max="2" width="11.88671875" style="164" customWidth="1"/>
    <col min="3" max="3" width="22.6640625" style="164" customWidth="1"/>
    <col min="4" max="4" width="26.6640625" style="164" customWidth="1"/>
    <col min="5" max="8" width="19" style="164" customWidth="1"/>
    <col min="9" max="9" width="40.33203125" style="164" customWidth="1"/>
    <col min="10" max="16384" width="11.44140625" style="164"/>
  </cols>
  <sheetData>
    <row r="1" spans="1:9" ht="15" thickBot="1"/>
    <row r="2" spans="1:9" ht="27.6" customHeight="1">
      <c r="A2" s="446" t="s">
        <v>111</v>
      </c>
      <c r="B2" s="447"/>
      <c r="C2" s="447"/>
      <c r="D2" s="447"/>
      <c r="E2" s="448"/>
      <c r="F2" s="314"/>
      <c r="G2" s="314"/>
      <c r="H2" s="314"/>
    </row>
    <row r="3" spans="1:9" ht="21" customHeight="1">
      <c r="A3" s="449" t="s">
        <v>147</v>
      </c>
      <c r="B3" s="450"/>
      <c r="C3" s="450"/>
      <c r="D3" s="450"/>
      <c r="E3" s="451"/>
      <c r="F3" s="315"/>
      <c r="G3" s="315"/>
      <c r="H3" s="315"/>
    </row>
    <row r="4" spans="1:9" ht="16.2" thickBot="1">
      <c r="A4" s="452" t="s">
        <v>229</v>
      </c>
      <c r="B4" s="453"/>
      <c r="C4" s="453"/>
      <c r="D4" s="453"/>
      <c r="E4" s="454"/>
      <c r="F4" s="315"/>
      <c r="G4" s="315"/>
      <c r="H4" s="315"/>
    </row>
    <row r="5" spans="1:9">
      <c r="A5" s="190"/>
      <c r="B5" s="190"/>
      <c r="C5" s="190"/>
      <c r="D5" s="190"/>
      <c r="E5" s="190"/>
      <c r="F5" s="190"/>
      <c r="G5" s="190"/>
      <c r="H5" s="190"/>
    </row>
    <row r="6" spans="1:9" ht="57" customHeight="1">
      <c r="A6" s="316" t="s">
        <v>138</v>
      </c>
      <c r="B6" s="317" t="s">
        <v>130</v>
      </c>
      <c r="C6" s="326" t="s">
        <v>222</v>
      </c>
      <c r="D6" s="326" t="s">
        <v>223</v>
      </c>
      <c r="E6" s="326" t="s">
        <v>224</v>
      </c>
      <c r="F6" s="326" t="s">
        <v>225</v>
      </c>
      <c r="G6" s="326" t="s">
        <v>226</v>
      </c>
      <c r="H6" s="326" t="s">
        <v>227</v>
      </c>
      <c r="I6" s="326" t="s">
        <v>89</v>
      </c>
    </row>
    <row r="7" spans="1:9" ht="75.599999999999994" customHeight="1">
      <c r="A7" s="318" t="s">
        <v>137</v>
      </c>
      <c r="B7" s="319">
        <v>10</v>
      </c>
      <c r="C7" s="347">
        <v>10</v>
      </c>
      <c r="D7" s="347">
        <v>10</v>
      </c>
      <c r="E7" s="347" t="s">
        <v>256</v>
      </c>
      <c r="F7" s="347">
        <v>10</v>
      </c>
      <c r="G7" s="347">
        <v>10</v>
      </c>
      <c r="H7" s="347">
        <v>10</v>
      </c>
      <c r="I7" s="321"/>
    </row>
    <row r="8" spans="1:9" ht="39.75" customHeight="1">
      <c r="A8" s="318" t="s">
        <v>136</v>
      </c>
      <c r="B8" s="319">
        <v>5</v>
      </c>
      <c r="C8" s="322"/>
      <c r="D8" s="322"/>
      <c r="E8" s="322"/>
      <c r="F8" s="322"/>
      <c r="G8" s="322"/>
      <c r="H8" s="322"/>
      <c r="I8" s="323"/>
    </row>
    <row r="9" spans="1:9" ht="36.75" customHeight="1">
      <c r="A9" s="497" t="s">
        <v>121</v>
      </c>
      <c r="B9" s="497"/>
      <c r="C9" s="324">
        <f>SUM(C7:C8)</f>
        <v>10</v>
      </c>
      <c r="D9" s="324">
        <f t="shared" ref="D9:H9" si="0">SUM(D7:D8)</f>
        <v>10</v>
      </c>
      <c r="E9" s="324">
        <f t="shared" si="0"/>
        <v>0</v>
      </c>
      <c r="F9" s="324">
        <f t="shared" si="0"/>
        <v>10</v>
      </c>
      <c r="G9" s="324">
        <f t="shared" si="0"/>
        <v>10</v>
      </c>
      <c r="H9" s="324">
        <f t="shared" si="0"/>
        <v>10</v>
      </c>
      <c r="I9" s="325"/>
    </row>
    <row r="11" spans="1:9">
      <c r="A11" s="194"/>
      <c r="B11" s="194"/>
    </row>
  </sheetData>
  <mergeCells count="4">
    <mergeCell ref="A9:B9"/>
    <mergeCell ref="A2:E2"/>
    <mergeCell ref="A3:E3"/>
    <mergeCell ref="A4:E4"/>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249977111117893"/>
  </sheetPr>
  <dimension ref="A2:I14"/>
  <sheetViews>
    <sheetView showGridLines="0" zoomScale="70" zoomScaleNormal="70" workbookViewId="0">
      <selection activeCell="E7" sqref="E7:E11"/>
    </sheetView>
  </sheetViews>
  <sheetFormatPr baseColWidth="10" defaultColWidth="11.44140625" defaultRowHeight="14.4"/>
  <cols>
    <col min="1" max="1" width="34.88671875" style="164" customWidth="1"/>
    <col min="2" max="2" width="29.88671875" style="164" customWidth="1"/>
    <col min="3" max="3" width="26.6640625" style="164" customWidth="1"/>
    <col min="4" max="4" width="30" style="164" customWidth="1"/>
    <col min="5" max="5" width="23" style="164" customWidth="1"/>
    <col min="6" max="6" width="22.44140625" style="164" customWidth="1"/>
    <col min="7" max="7" width="18.6640625" style="164" customWidth="1"/>
    <col min="8" max="8" width="25.21875" style="164" customWidth="1"/>
    <col min="9" max="9" width="25.88671875" style="164" customWidth="1"/>
    <col min="10" max="16384" width="11.44140625" style="164"/>
  </cols>
  <sheetData>
    <row r="2" spans="1:9" ht="27.6" customHeight="1">
      <c r="A2" s="501" t="s">
        <v>111</v>
      </c>
      <c r="B2" s="502"/>
      <c r="C2" s="502"/>
      <c r="D2" s="502"/>
      <c r="E2" s="502"/>
      <c r="F2" s="502"/>
      <c r="G2" s="502"/>
      <c r="H2" s="502"/>
      <c r="I2" s="503"/>
    </row>
    <row r="3" spans="1:9" ht="21" customHeight="1">
      <c r="A3" s="498" t="s">
        <v>242</v>
      </c>
      <c r="B3" s="499"/>
      <c r="C3" s="499"/>
      <c r="D3" s="499"/>
      <c r="E3" s="499"/>
      <c r="F3" s="499"/>
      <c r="G3" s="499"/>
      <c r="H3" s="499"/>
      <c r="I3" s="500"/>
    </row>
    <row r="4" spans="1:9" ht="15.6">
      <c r="A4" s="498" t="s">
        <v>231</v>
      </c>
      <c r="B4" s="499"/>
      <c r="C4" s="499"/>
      <c r="D4" s="499"/>
      <c r="E4" s="499"/>
      <c r="F4" s="499"/>
      <c r="G4" s="499"/>
      <c r="H4" s="499"/>
      <c r="I4" s="500"/>
    </row>
    <row r="5" spans="1:9">
      <c r="A5" s="337"/>
      <c r="B5" s="337"/>
      <c r="C5" s="337"/>
      <c r="D5" s="337"/>
      <c r="E5" s="337"/>
      <c r="F5" s="332"/>
      <c r="G5" s="332"/>
      <c r="H5" s="332"/>
      <c r="I5" s="332"/>
    </row>
    <row r="6" spans="1:9" ht="90" customHeight="1">
      <c r="A6" s="317" t="s">
        <v>145</v>
      </c>
      <c r="B6" s="317" t="s">
        <v>144</v>
      </c>
      <c r="C6" s="326" t="s">
        <v>222</v>
      </c>
      <c r="D6" s="326" t="s">
        <v>223</v>
      </c>
      <c r="E6" s="326" t="s">
        <v>232</v>
      </c>
      <c r="F6" s="326" t="s">
        <v>225</v>
      </c>
      <c r="G6" s="326" t="s">
        <v>226</v>
      </c>
      <c r="H6" s="326" t="s">
        <v>227</v>
      </c>
      <c r="I6" s="326" t="s">
        <v>89</v>
      </c>
    </row>
    <row r="7" spans="1:9" ht="67.2">
      <c r="A7" s="318" t="s">
        <v>143</v>
      </c>
      <c r="B7" s="319">
        <v>1</v>
      </c>
      <c r="C7" s="347" t="s">
        <v>243</v>
      </c>
      <c r="D7" s="350" t="s">
        <v>252</v>
      </c>
      <c r="E7" s="504" t="s">
        <v>255</v>
      </c>
      <c r="F7" s="350" t="s">
        <v>254</v>
      </c>
      <c r="G7" s="504" t="s">
        <v>255</v>
      </c>
      <c r="H7" s="350" t="s">
        <v>253</v>
      </c>
      <c r="I7" s="332"/>
    </row>
    <row r="8" spans="1:9" ht="16.8">
      <c r="A8" s="318" t="s">
        <v>142</v>
      </c>
      <c r="B8" s="319">
        <v>2</v>
      </c>
      <c r="C8" s="320"/>
      <c r="D8" s="320"/>
      <c r="E8" s="505"/>
      <c r="F8" s="332"/>
      <c r="G8" s="505"/>
      <c r="H8" s="332"/>
      <c r="I8" s="332"/>
    </row>
    <row r="9" spans="1:9" ht="16.8">
      <c r="A9" s="318" t="s">
        <v>141</v>
      </c>
      <c r="B9" s="319">
        <v>3</v>
      </c>
      <c r="C9" s="320"/>
      <c r="D9" s="320"/>
      <c r="E9" s="505"/>
      <c r="F9" s="332"/>
      <c r="G9" s="505"/>
      <c r="H9" s="332"/>
      <c r="I9" s="332"/>
    </row>
    <row r="10" spans="1:9" ht="16.8">
      <c r="A10" s="318" t="s">
        <v>140</v>
      </c>
      <c r="B10" s="319">
        <v>4</v>
      </c>
      <c r="C10" s="320"/>
      <c r="D10" s="320"/>
      <c r="E10" s="505"/>
      <c r="F10" s="332"/>
      <c r="G10" s="505"/>
      <c r="H10" s="332"/>
      <c r="I10" s="332"/>
    </row>
    <row r="11" spans="1:9" ht="16.8">
      <c r="A11" s="318" t="s">
        <v>139</v>
      </c>
      <c r="B11" s="319">
        <v>5</v>
      </c>
      <c r="C11" s="320"/>
      <c r="D11" s="320"/>
      <c r="E11" s="506"/>
      <c r="F11" s="332"/>
      <c r="G11" s="506"/>
      <c r="H11" s="332"/>
      <c r="I11" s="332"/>
    </row>
    <row r="12" spans="1:9" ht="16.8">
      <c r="A12" s="497" t="s">
        <v>121</v>
      </c>
      <c r="B12" s="497"/>
      <c r="C12" s="338">
        <v>1</v>
      </c>
      <c r="D12" s="338">
        <v>1</v>
      </c>
      <c r="E12" s="338">
        <f t="shared" ref="E12:G12" si="0">SUM(E7:E11)</f>
        <v>0</v>
      </c>
      <c r="F12" s="338">
        <v>1</v>
      </c>
      <c r="G12" s="338">
        <f t="shared" si="0"/>
        <v>0</v>
      </c>
      <c r="H12" s="338">
        <v>1</v>
      </c>
      <c r="I12" s="338"/>
    </row>
    <row r="14" spans="1:9">
      <c r="A14" s="194"/>
      <c r="B14" s="194"/>
    </row>
  </sheetData>
  <mergeCells count="6">
    <mergeCell ref="A12:B12"/>
    <mergeCell ref="A3:I3"/>
    <mergeCell ref="A2:I2"/>
    <mergeCell ref="A4:I4"/>
    <mergeCell ref="E7:E11"/>
    <mergeCell ref="G7:G11"/>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2:I11"/>
  <sheetViews>
    <sheetView showGridLines="0" zoomScale="70" zoomScaleNormal="70" workbookViewId="0">
      <selection activeCell="A8" sqref="A8:B8"/>
    </sheetView>
  </sheetViews>
  <sheetFormatPr baseColWidth="10" defaultColWidth="11.44140625" defaultRowHeight="14.4"/>
  <cols>
    <col min="1" max="2" width="60.88671875" style="164" customWidth="1"/>
    <col min="3" max="4" width="40.88671875" style="164" customWidth="1"/>
    <col min="5" max="5" width="30.33203125" style="164" customWidth="1"/>
    <col min="6" max="6" width="38.109375" style="164" bestFit="1" customWidth="1"/>
    <col min="7" max="7" width="30" style="164" bestFit="1" customWidth="1"/>
    <col min="8" max="8" width="31.77734375" style="164" bestFit="1" customWidth="1"/>
    <col min="9" max="9" width="27.77734375" style="164" customWidth="1"/>
    <col min="10" max="16384" width="11.44140625" style="164"/>
  </cols>
  <sheetData>
    <row r="2" spans="1:9" ht="23.1" customHeight="1">
      <c r="A2" s="508" t="s">
        <v>111</v>
      </c>
      <c r="B2" s="509"/>
      <c r="C2" s="509"/>
      <c r="D2" s="509"/>
      <c r="E2" s="509"/>
      <c r="F2" s="509"/>
      <c r="G2" s="509"/>
      <c r="H2" s="509"/>
      <c r="I2" s="509"/>
    </row>
    <row r="3" spans="1:9" ht="22.5" customHeight="1">
      <c r="A3" s="510" t="s">
        <v>230</v>
      </c>
      <c r="B3" s="511"/>
      <c r="C3" s="511"/>
      <c r="D3" s="511"/>
      <c r="E3" s="511"/>
      <c r="F3" s="511"/>
      <c r="G3" s="511"/>
      <c r="H3" s="511"/>
      <c r="I3" s="511"/>
    </row>
    <row r="4" spans="1:9" ht="15.6">
      <c r="A4" s="512" t="s">
        <v>148</v>
      </c>
      <c r="B4" s="513"/>
      <c r="C4" s="513"/>
      <c r="D4" s="513"/>
      <c r="E4" s="513"/>
      <c r="F4" s="513"/>
      <c r="G4" s="513"/>
      <c r="H4" s="513"/>
      <c r="I4" s="513"/>
    </row>
    <row r="5" spans="1:9" ht="36.6" customHeight="1">
      <c r="A5" s="334"/>
      <c r="B5" s="335"/>
      <c r="C5" s="335"/>
      <c r="D5" s="335"/>
      <c r="E5" s="335"/>
      <c r="F5" s="345"/>
    </row>
    <row r="6" spans="1:9" ht="76.8" customHeight="1">
      <c r="A6" s="327" t="s">
        <v>238</v>
      </c>
      <c r="B6" s="328" t="s">
        <v>127</v>
      </c>
      <c r="C6" s="326" t="s">
        <v>222</v>
      </c>
      <c r="D6" s="326" t="s">
        <v>223</v>
      </c>
      <c r="E6" s="326" t="s">
        <v>224</v>
      </c>
      <c r="F6" s="326" t="s">
        <v>225</v>
      </c>
      <c r="G6" s="326" t="s">
        <v>226</v>
      </c>
      <c r="H6" s="326" t="s">
        <v>227</v>
      </c>
      <c r="I6" s="326" t="s">
        <v>89</v>
      </c>
    </row>
    <row r="7" spans="1:9" ht="83.4" customHeight="1">
      <c r="A7" s="329" t="s">
        <v>236</v>
      </c>
      <c r="B7" s="329" t="s">
        <v>237</v>
      </c>
      <c r="C7" s="330" t="s">
        <v>244</v>
      </c>
      <c r="D7" s="330" t="s">
        <v>244</v>
      </c>
      <c r="E7" s="330" t="s">
        <v>244</v>
      </c>
      <c r="F7" s="330" t="s">
        <v>260</v>
      </c>
      <c r="G7" s="332"/>
      <c r="H7" s="351" t="s">
        <v>260</v>
      </c>
      <c r="I7" s="332"/>
    </row>
    <row r="8" spans="1:9" ht="186" customHeight="1">
      <c r="A8" s="329" t="s">
        <v>284</v>
      </c>
      <c r="B8" s="329" t="s">
        <v>258</v>
      </c>
      <c r="C8" s="336"/>
      <c r="D8" s="336"/>
      <c r="E8" s="331"/>
      <c r="F8" s="332"/>
      <c r="G8" s="351" t="s">
        <v>259</v>
      </c>
      <c r="H8" s="332"/>
      <c r="I8" s="332"/>
    </row>
    <row r="9" spans="1:9" ht="27" customHeight="1">
      <c r="A9" s="507" t="s">
        <v>121</v>
      </c>
      <c r="B9" s="507"/>
      <c r="C9" s="333">
        <v>0.25</v>
      </c>
      <c r="D9" s="333">
        <v>0.25</v>
      </c>
      <c r="E9" s="346">
        <v>0.25</v>
      </c>
      <c r="F9" s="333">
        <v>0.25</v>
      </c>
      <c r="G9" s="333">
        <v>0.25</v>
      </c>
      <c r="H9" s="346">
        <v>0.25</v>
      </c>
      <c r="I9" s="333"/>
    </row>
    <row r="11" spans="1:9">
      <c r="A11" s="194"/>
      <c r="B11" s="194"/>
    </row>
  </sheetData>
  <mergeCells count="4">
    <mergeCell ref="A9:B9"/>
    <mergeCell ref="A2:I2"/>
    <mergeCell ref="A3:I3"/>
    <mergeCell ref="A4:I4"/>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7030A0"/>
  </sheetPr>
  <dimension ref="B2:J10"/>
  <sheetViews>
    <sheetView showGridLines="0" topLeftCell="C1" zoomScale="70" zoomScaleNormal="70" workbookViewId="0">
      <selection activeCell="F6" sqref="F6"/>
    </sheetView>
  </sheetViews>
  <sheetFormatPr baseColWidth="10" defaultColWidth="11.44140625" defaultRowHeight="14.4"/>
  <cols>
    <col min="1" max="1" width="15.88671875" style="164" customWidth="1"/>
    <col min="2" max="2" width="60.88671875" style="164" customWidth="1"/>
    <col min="3" max="3" width="36.109375" style="164" customWidth="1"/>
    <col min="4" max="4" width="26.33203125" style="164" customWidth="1"/>
    <col min="5" max="5" width="26.44140625" style="164" customWidth="1"/>
    <col min="6" max="6" width="22.33203125" style="164" customWidth="1"/>
    <col min="7" max="7" width="27.21875" style="164" bestFit="1" customWidth="1"/>
    <col min="8" max="8" width="23.77734375" style="164" customWidth="1"/>
    <col min="9" max="9" width="22.21875" style="164" customWidth="1"/>
    <col min="10" max="10" width="22.109375" style="164" customWidth="1"/>
    <col min="11" max="16384" width="11.44140625" style="164"/>
  </cols>
  <sheetData>
    <row r="2" spans="2:10" ht="23.1" customHeight="1">
      <c r="B2" s="508" t="str">
        <f>'[5]OFERTAS PRESENTADAS'!$B$3:$D$3</f>
        <v>FONDO DE DESARROLLO LOCAL DE LOS MÁRTIRES</v>
      </c>
      <c r="C2" s="509"/>
      <c r="D2" s="509"/>
      <c r="E2" s="509"/>
      <c r="F2" s="509"/>
      <c r="G2" s="509"/>
      <c r="H2" s="509"/>
      <c r="I2" s="509"/>
      <c r="J2" s="509"/>
    </row>
    <row r="3" spans="2:10" ht="22.5" customHeight="1">
      <c r="B3" s="512" t="s">
        <v>230</v>
      </c>
      <c r="C3" s="513"/>
      <c r="D3" s="513"/>
      <c r="E3" s="513"/>
      <c r="F3" s="513"/>
      <c r="G3" s="513"/>
      <c r="H3" s="513"/>
      <c r="I3" s="513"/>
      <c r="J3" s="513"/>
    </row>
    <row r="4" spans="2:10" ht="15.6">
      <c r="B4" s="512" t="s">
        <v>245</v>
      </c>
      <c r="C4" s="513"/>
      <c r="D4" s="513"/>
      <c r="E4" s="513"/>
      <c r="F4" s="513"/>
      <c r="G4" s="513"/>
      <c r="H4" s="513"/>
      <c r="I4" s="513"/>
      <c r="J4" s="513"/>
    </row>
    <row r="5" spans="2:10" ht="36.6" customHeight="1">
      <c r="B5" s="190"/>
      <c r="C5" s="190"/>
      <c r="D5" s="190"/>
      <c r="E5" s="190"/>
      <c r="F5" s="190"/>
    </row>
    <row r="6" spans="2:10" ht="38.1" customHeight="1">
      <c r="B6" s="327" t="s">
        <v>128</v>
      </c>
      <c r="C6" s="328" t="s">
        <v>127</v>
      </c>
      <c r="D6" s="326" t="s">
        <v>222</v>
      </c>
      <c r="E6" s="326" t="s">
        <v>223</v>
      </c>
      <c r="F6" s="326" t="s">
        <v>224</v>
      </c>
      <c r="G6" s="326" t="s">
        <v>225</v>
      </c>
      <c r="H6" s="326" t="s">
        <v>226</v>
      </c>
      <c r="I6" s="326" t="s">
        <v>227</v>
      </c>
      <c r="J6" s="326" t="s">
        <v>89</v>
      </c>
    </row>
    <row r="7" spans="2:10" ht="85.95" customHeight="1">
      <c r="B7" s="329" t="s">
        <v>149</v>
      </c>
      <c r="C7" s="329" t="s">
        <v>150</v>
      </c>
      <c r="D7" s="330" t="s">
        <v>285</v>
      </c>
      <c r="E7" s="330" t="s">
        <v>286</v>
      </c>
      <c r="F7" s="330" t="s">
        <v>257</v>
      </c>
      <c r="G7" s="330" t="s">
        <v>257</v>
      </c>
      <c r="H7" s="330" t="s">
        <v>246</v>
      </c>
      <c r="I7" s="330" t="s">
        <v>257</v>
      </c>
      <c r="J7" s="332"/>
    </row>
    <row r="8" spans="2:10" ht="27" customHeight="1">
      <c r="B8" s="514" t="s">
        <v>121</v>
      </c>
      <c r="C8" s="514"/>
      <c r="D8" s="333">
        <v>0.25</v>
      </c>
      <c r="E8" s="333">
        <v>0.25</v>
      </c>
      <c r="F8" s="333">
        <v>0.25</v>
      </c>
      <c r="G8" s="346">
        <v>0.25</v>
      </c>
      <c r="H8" s="346">
        <v>0.25</v>
      </c>
      <c r="I8" s="346">
        <v>0.25</v>
      </c>
      <c r="J8" s="346"/>
    </row>
    <row r="10" spans="2:10">
      <c r="B10" s="194"/>
      <c r="C10" s="194"/>
    </row>
  </sheetData>
  <mergeCells count="4">
    <mergeCell ref="B8:C8"/>
    <mergeCell ref="B2:J2"/>
    <mergeCell ref="B3:J3"/>
    <mergeCell ref="B4:J4"/>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B82DD-E5DB-4C94-979F-101DFD427EFB}">
  <dimension ref="B1:G998"/>
  <sheetViews>
    <sheetView showGridLines="0" workbookViewId="0">
      <selection activeCell="D20" sqref="D20"/>
    </sheetView>
  </sheetViews>
  <sheetFormatPr baseColWidth="10" defaultColWidth="14.44140625" defaultRowHeight="15" customHeight="1"/>
  <cols>
    <col min="1" max="1" width="10.6640625" style="367" customWidth="1"/>
    <col min="2" max="2" width="15.6640625" style="367" customWidth="1"/>
    <col min="3" max="3" width="8.5546875" style="367" customWidth="1"/>
    <col min="4" max="4" width="57.33203125" style="367" customWidth="1"/>
    <col min="5" max="26" width="10.6640625" style="367" customWidth="1"/>
    <col min="27" max="16384" width="14.44140625" style="367"/>
  </cols>
  <sheetData>
    <row r="1" spans="2:7" ht="14.4">
      <c r="G1" s="368"/>
    </row>
    <row r="2" spans="2:7" ht="14.4">
      <c r="G2" s="368"/>
    </row>
    <row r="3" spans="2:7" thickBot="1">
      <c r="G3" s="368"/>
    </row>
    <row r="4" spans="2:7" ht="29.4" thickBot="1">
      <c r="B4" s="374" t="s">
        <v>279</v>
      </c>
      <c r="C4" s="373" t="s">
        <v>278</v>
      </c>
      <c r="D4" s="373" t="s">
        <v>277</v>
      </c>
      <c r="G4" s="368"/>
    </row>
    <row r="5" spans="2:7" thickBot="1">
      <c r="B5" s="372" t="s">
        <v>276</v>
      </c>
      <c r="C5" s="371">
        <v>1</v>
      </c>
      <c r="D5" s="371" t="s">
        <v>275</v>
      </c>
      <c r="G5" s="368"/>
    </row>
    <row r="6" spans="2:7" thickBot="1">
      <c r="B6" s="372" t="s">
        <v>274</v>
      </c>
      <c r="C6" s="371">
        <v>2</v>
      </c>
      <c r="D6" s="371" t="s">
        <v>273</v>
      </c>
      <c r="G6" s="368"/>
    </row>
    <row r="7" spans="2:7" thickBot="1">
      <c r="B7" s="372" t="s">
        <v>272</v>
      </c>
      <c r="C7" s="371">
        <v>3</v>
      </c>
      <c r="D7" s="371" t="s">
        <v>271</v>
      </c>
      <c r="G7" s="368"/>
    </row>
    <row r="8" spans="2:7" thickBot="1">
      <c r="D8" s="370"/>
      <c r="G8" s="368"/>
    </row>
    <row r="9" spans="2:7" thickBot="1">
      <c r="B9" s="515" t="s">
        <v>270</v>
      </c>
      <c r="C9" s="516"/>
      <c r="D9" s="517"/>
      <c r="G9" s="368"/>
    </row>
    <row r="10" spans="2:7" thickBot="1">
      <c r="B10" s="518">
        <v>0.8</v>
      </c>
      <c r="C10" s="519"/>
      <c r="D10" s="520"/>
      <c r="G10" s="368"/>
    </row>
    <row r="11" spans="2:7" ht="26.4" thickBot="1">
      <c r="B11" s="521" t="str">
        <f>IF(B10&lt;=0.24,D5,IF(B10&lt;=0.49,D6,IF(B10&lt;=0.99,D7)))</f>
        <v xml:space="preserve">Media geométrica con presupuesto oficial </v>
      </c>
      <c r="C11" s="522"/>
      <c r="D11" s="523"/>
      <c r="G11" s="368"/>
    </row>
    <row r="12" spans="2:7" ht="15.6" thickTop="1" thickBot="1">
      <c r="D12" s="370"/>
      <c r="G12" s="368"/>
    </row>
    <row r="13" spans="2:7" thickBot="1">
      <c r="B13" s="524" t="s">
        <v>269</v>
      </c>
      <c r="C13" s="525"/>
      <c r="D13" s="526"/>
      <c r="G13" s="368"/>
    </row>
    <row r="14" spans="2:7" thickBot="1">
      <c r="B14" s="527">
        <v>45939</v>
      </c>
      <c r="C14" s="528"/>
      <c r="D14" s="369" t="s">
        <v>268</v>
      </c>
      <c r="G14" s="368"/>
    </row>
    <row r="15" spans="2:7" ht="14.4">
      <c r="G15" s="368"/>
    </row>
    <row r="16" spans="2:7" ht="14.4">
      <c r="G16" s="368"/>
    </row>
    <row r="17" spans="7:7" ht="14.4">
      <c r="G17" s="368"/>
    </row>
    <row r="18" spans="7:7" ht="14.4">
      <c r="G18" s="368"/>
    </row>
    <row r="19" spans="7:7" ht="15.75" customHeight="1">
      <c r="G19" s="368"/>
    </row>
    <row r="20" spans="7:7" ht="15.75" customHeight="1">
      <c r="G20" s="368"/>
    </row>
    <row r="21" spans="7:7" ht="15.75" customHeight="1">
      <c r="G21" s="368"/>
    </row>
    <row r="22" spans="7:7" ht="15.75" customHeight="1">
      <c r="G22" s="368"/>
    </row>
    <row r="23" spans="7:7" ht="15.75" customHeight="1">
      <c r="G23" s="368"/>
    </row>
    <row r="24" spans="7:7" ht="15.75" customHeight="1">
      <c r="G24" s="368"/>
    </row>
    <row r="25" spans="7:7" ht="15.75" customHeight="1">
      <c r="G25" s="368"/>
    </row>
    <row r="26" spans="7:7" ht="15.75" customHeight="1">
      <c r="G26" s="368"/>
    </row>
    <row r="27" spans="7:7" ht="15.75" customHeight="1">
      <c r="G27" s="368"/>
    </row>
    <row r="28" spans="7:7" ht="15.75" customHeight="1">
      <c r="G28" s="368"/>
    </row>
    <row r="29" spans="7:7" ht="15.75" customHeight="1">
      <c r="G29" s="368"/>
    </row>
    <row r="30" spans="7:7" ht="15.75" customHeight="1">
      <c r="G30" s="368"/>
    </row>
    <row r="31" spans="7:7" ht="15.75" customHeight="1">
      <c r="G31" s="368"/>
    </row>
    <row r="32" spans="7:7" ht="15.75" customHeight="1">
      <c r="G32" s="368"/>
    </row>
    <row r="33" spans="7:7" ht="15.75" customHeight="1">
      <c r="G33" s="368"/>
    </row>
    <row r="34" spans="7:7" ht="15.75" customHeight="1">
      <c r="G34" s="368"/>
    </row>
    <row r="35" spans="7:7" ht="15.75" customHeight="1">
      <c r="G35" s="368"/>
    </row>
    <row r="36" spans="7:7" ht="15.75" customHeight="1">
      <c r="G36" s="368"/>
    </row>
    <row r="37" spans="7:7" ht="15.75" customHeight="1">
      <c r="G37" s="368"/>
    </row>
    <row r="38" spans="7:7" ht="15.75" customHeight="1">
      <c r="G38" s="368"/>
    </row>
    <row r="39" spans="7:7" ht="15.75" customHeight="1">
      <c r="G39" s="368"/>
    </row>
    <row r="40" spans="7:7" ht="15.75" customHeight="1">
      <c r="G40" s="368"/>
    </row>
    <row r="41" spans="7:7" ht="15.75" customHeight="1">
      <c r="G41" s="368"/>
    </row>
    <row r="42" spans="7:7" ht="15.75" customHeight="1">
      <c r="G42" s="368"/>
    </row>
    <row r="43" spans="7:7" ht="15.75" customHeight="1">
      <c r="G43" s="368"/>
    </row>
    <row r="44" spans="7:7" ht="15.75" customHeight="1">
      <c r="G44" s="368"/>
    </row>
    <row r="45" spans="7:7" ht="15.75" customHeight="1">
      <c r="G45" s="368"/>
    </row>
    <row r="46" spans="7:7" ht="15.75" customHeight="1">
      <c r="G46" s="368"/>
    </row>
    <row r="47" spans="7:7" ht="15.75" customHeight="1">
      <c r="G47" s="368"/>
    </row>
    <row r="48" spans="7:7" ht="15.75" customHeight="1">
      <c r="G48" s="368"/>
    </row>
    <row r="49" spans="7:7" ht="15.75" customHeight="1">
      <c r="G49" s="368"/>
    </row>
    <row r="50" spans="7:7" ht="15.75" customHeight="1">
      <c r="G50" s="368"/>
    </row>
    <row r="51" spans="7:7" ht="15.75" customHeight="1">
      <c r="G51" s="368"/>
    </row>
    <row r="52" spans="7:7" ht="15.75" customHeight="1">
      <c r="G52" s="368"/>
    </row>
    <row r="53" spans="7:7" ht="15.75" customHeight="1">
      <c r="G53" s="368"/>
    </row>
    <row r="54" spans="7:7" ht="15.75" customHeight="1">
      <c r="G54" s="368"/>
    </row>
    <row r="55" spans="7:7" ht="15.75" customHeight="1">
      <c r="G55" s="368"/>
    </row>
    <row r="56" spans="7:7" ht="15.75" customHeight="1">
      <c r="G56" s="368"/>
    </row>
    <row r="57" spans="7:7" ht="15.75" customHeight="1">
      <c r="G57" s="368"/>
    </row>
    <row r="58" spans="7:7" ht="15.75" customHeight="1">
      <c r="G58" s="368"/>
    </row>
    <row r="59" spans="7:7" ht="15.75" customHeight="1">
      <c r="G59" s="368"/>
    </row>
    <row r="60" spans="7:7" ht="15.75" customHeight="1">
      <c r="G60" s="368"/>
    </row>
    <row r="61" spans="7:7" ht="15.75" customHeight="1">
      <c r="G61" s="368"/>
    </row>
    <row r="62" spans="7:7" ht="15.75" customHeight="1">
      <c r="G62" s="368"/>
    </row>
    <row r="63" spans="7:7" ht="15.75" customHeight="1">
      <c r="G63" s="368"/>
    </row>
    <row r="64" spans="7:7" ht="15.75" customHeight="1">
      <c r="G64" s="368"/>
    </row>
    <row r="65" spans="7:7" ht="15.75" customHeight="1">
      <c r="G65" s="368"/>
    </row>
    <row r="66" spans="7:7" ht="15.75" customHeight="1">
      <c r="G66" s="368"/>
    </row>
    <row r="67" spans="7:7" ht="15.75" customHeight="1">
      <c r="G67" s="368"/>
    </row>
    <row r="68" spans="7:7" ht="15.75" customHeight="1">
      <c r="G68" s="368"/>
    </row>
    <row r="69" spans="7:7" ht="15.75" customHeight="1">
      <c r="G69" s="368"/>
    </row>
    <row r="70" spans="7:7" ht="15.75" customHeight="1">
      <c r="G70" s="368"/>
    </row>
    <row r="71" spans="7:7" ht="15.75" customHeight="1">
      <c r="G71" s="368"/>
    </row>
    <row r="72" spans="7:7" ht="15.75" customHeight="1">
      <c r="G72" s="368"/>
    </row>
    <row r="73" spans="7:7" ht="15.75" customHeight="1">
      <c r="G73" s="368"/>
    </row>
    <row r="74" spans="7:7" ht="15.75" customHeight="1">
      <c r="G74" s="368"/>
    </row>
    <row r="75" spans="7:7" ht="15.75" customHeight="1">
      <c r="G75" s="368"/>
    </row>
    <row r="76" spans="7:7" ht="15.75" customHeight="1">
      <c r="G76" s="368"/>
    </row>
    <row r="77" spans="7:7" ht="15.75" customHeight="1">
      <c r="G77" s="368"/>
    </row>
    <row r="78" spans="7:7" ht="15.75" customHeight="1">
      <c r="G78" s="368"/>
    </row>
    <row r="79" spans="7:7" ht="15.75" customHeight="1">
      <c r="G79" s="368"/>
    </row>
    <row r="80" spans="7:7" ht="15.75" customHeight="1">
      <c r="G80" s="368"/>
    </row>
    <row r="81" spans="7:7" ht="15.75" customHeight="1">
      <c r="G81" s="368"/>
    </row>
    <row r="82" spans="7:7" ht="15.75" customHeight="1">
      <c r="G82" s="368"/>
    </row>
    <row r="83" spans="7:7" ht="15.75" customHeight="1">
      <c r="G83" s="368"/>
    </row>
    <row r="84" spans="7:7" ht="15.75" customHeight="1">
      <c r="G84" s="368"/>
    </row>
    <row r="85" spans="7:7" ht="15.75" customHeight="1">
      <c r="G85" s="368"/>
    </row>
    <row r="86" spans="7:7" ht="15.75" customHeight="1">
      <c r="G86" s="368"/>
    </row>
    <row r="87" spans="7:7" ht="15.75" customHeight="1">
      <c r="G87" s="368"/>
    </row>
    <row r="88" spans="7:7" ht="15.75" customHeight="1">
      <c r="G88" s="368"/>
    </row>
    <row r="89" spans="7:7" ht="15.75" customHeight="1">
      <c r="G89" s="368"/>
    </row>
    <row r="90" spans="7:7" ht="15.75" customHeight="1">
      <c r="G90" s="368"/>
    </row>
    <row r="91" spans="7:7" ht="15.75" customHeight="1">
      <c r="G91" s="368"/>
    </row>
    <row r="92" spans="7:7" ht="15.75" customHeight="1">
      <c r="G92" s="368"/>
    </row>
    <row r="93" spans="7:7" ht="15.75" customHeight="1">
      <c r="G93" s="368"/>
    </row>
    <row r="94" spans="7:7" ht="15.75" customHeight="1">
      <c r="G94" s="368"/>
    </row>
    <row r="95" spans="7:7" ht="15.75" customHeight="1">
      <c r="G95" s="368"/>
    </row>
    <row r="96" spans="7:7" ht="15.75" customHeight="1">
      <c r="G96" s="368"/>
    </row>
    <row r="97" spans="7:7" ht="15.75" customHeight="1">
      <c r="G97" s="368"/>
    </row>
    <row r="98" spans="7:7" ht="15.75" customHeight="1">
      <c r="G98" s="368"/>
    </row>
    <row r="99" spans="7:7" ht="15.75" customHeight="1">
      <c r="G99" s="368"/>
    </row>
    <row r="100" spans="7:7" ht="15.75" customHeight="1">
      <c r="G100" s="368"/>
    </row>
    <row r="101" spans="7:7" ht="15.75" customHeight="1">
      <c r="G101" s="368"/>
    </row>
    <row r="102" spans="7:7" ht="15.75" customHeight="1">
      <c r="G102" s="368"/>
    </row>
    <row r="103" spans="7:7" ht="15.75" customHeight="1">
      <c r="G103" s="368"/>
    </row>
    <row r="104" spans="7:7" ht="15.75" customHeight="1">
      <c r="G104" s="368"/>
    </row>
    <row r="105" spans="7:7" ht="15.75" customHeight="1">
      <c r="G105" s="368"/>
    </row>
    <row r="106" spans="7:7" ht="15.75" customHeight="1">
      <c r="G106" s="368"/>
    </row>
    <row r="107" spans="7:7" ht="15.75" customHeight="1">
      <c r="G107" s="368"/>
    </row>
    <row r="108" spans="7:7" ht="15.75" customHeight="1">
      <c r="G108" s="368"/>
    </row>
    <row r="109" spans="7:7" ht="15.75" customHeight="1">
      <c r="G109" s="368"/>
    </row>
    <row r="110" spans="7:7" ht="15.75" customHeight="1">
      <c r="G110" s="368"/>
    </row>
    <row r="111" spans="7:7" ht="15.75" customHeight="1">
      <c r="G111" s="368"/>
    </row>
    <row r="112" spans="7:7" ht="15.75" customHeight="1">
      <c r="G112" s="368"/>
    </row>
    <row r="113" spans="7:7" ht="15.75" customHeight="1">
      <c r="G113" s="368"/>
    </row>
    <row r="114" spans="7:7" ht="15.75" customHeight="1">
      <c r="G114" s="368"/>
    </row>
    <row r="115" spans="7:7" ht="15.75" customHeight="1">
      <c r="G115" s="368"/>
    </row>
    <row r="116" spans="7:7" ht="15.75" customHeight="1">
      <c r="G116" s="368"/>
    </row>
    <row r="117" spans="7:7" ht="15.75" customHeight="1">
      <c r="G117" s="368"/>
    </row>
    <row r="118" spans="7:7" ht="15.75" customHeight="1">
      <c r="G118" s="368"/>
    </row>
    <row r="119" spans="7:7" ht="15.75" customHeight="1">
      <c r="G119" s="368"/>
    </row>
    <row r="120" spans="7:7" ht="15.75" customHeight="1">
      <c r="G120" s="368"/>
    </row>
    <row r="121" spans="7:7" ht="15.75" customHeight="1">
      <c r="G121" s="368"/>
    </row>
    <row r="122" spans="7:7" ht="15.75" customHeight="1">
      <c r="G122" s="368"/>
    </row>
    <row r="123" spans="7:7" ht="15.75" customHeight="1">
      <c r="G123" s="368"/>
    </row>
    <row r="124" spans="7:7" ht="15.75" customHeight="1">
      <c r="G124" s="368"/>
    </row>
    <row r="125" spans="7:7" ht="15.75" customHeight="1">
      <c r="G125" s="368"/>
    </row>
    <row r="126" spans="7:7" ht="15.75" customHeight="1">
      <c r="G126" s="368"/>
    </row>
    <row r="127" spans="7:7" ht="15.75" customHeight="1">
      <c r="G127" s="368"/>
    </row>
    <row r="128" spans="7:7" ht="15.75" customHeight="1">
      <c r="G128" s="368"/>
    </row>
    <row r="129" spans="7:7" ht="15.75" customHeight="1">
      <c r="G129" s="368"/>
    </row>
    <row r="130" spans="7:7" ht="15.75" customHeight="1">
      <c r="G130" s="368"/>
    </row>
    <row r="131" spans="7:7" ht="15.75" customHeight="1">
      <c r="G131" s="368"/>
    </row>
    <row r="132" spans="7:7" ht="15.75" customHeight="1">
      <c r="G132" s="368"/>
    </row>
    <row r="133" spans="7:7" ht="15.75" customHeight="1">
      <c r="G133" s="368"/>
    </row>
    <row r="134" spans="7:7" ht="15.75" customHeight="1">
      <c r="G134" s="368"/>
    </row>
    <row r="135" spans="7:7" ht="15.75" customHeight="1">
      <c r="G135" s="368"/>
    </row>
    <row r="136" spans="7:7" ht="15.75" customHeight="1">
      <c r="G136" s="368"/>
    </row>
    <row r="137" spans="7:7" ht="15.75" customHeight="1">
      <c r="G137" s="368"/>
    </row>
    <row r="138" spans="7:7" ht="15.75" customHeight="1">
      <c r="G138" s="368"/>
    </row>
    <row r="139" spans="7:7" ht="15.75" customHeight="1">
      <c r="G139" s="368"/>
    </row>
    <row r="140" spans="7:7" ht="15.75" customHeight="1">
      <c r="G140" s="368"/>
    </row>
    <row r="141" spans="7:7" ht="15.75" customHeight="1">
      <c r="G141" s="368"/>
    </row>
    <row r="142" spans="7:7" ht="15.75" customHeight="1">
      <c r="G142" s="368"/>
    </row>
    <row r="143" spans="7:7" ht="15.75" customHeight="1">
      <c r="G143" s="368"/>
    </row>
    <row r="144" spans="7:7" ht="15.75" customHeight="1">
      <c r="G144" s="368"/>
    </row>
    <row r="145" spans="7:7" ht="15.75" customHeight="1">
      <c r="G145" s="368"/>
    </row>
    <row r="146" spans="7:7" ht="15.75" customHeight="1">
      <c r="G146" s="368"/>
    </row>
    <row r="147" spans="7:7" ht="15.75" customHeight="1">
      <c r="G147" s="368"/>
    </row>
    <row r="148" spans="7:7" ht="15.75" customHeight="1">
      <c r="G148" s="368"/>
    </row>
    <row r="149" spans="7:7" ht="15.75" customHeight="1">
      <c r="G149" s="368"/>
    </row>
    <row r="150" spans="7:7" ht="15.75" customHeight="1">
      <c r="G150" s="368"/>
    </row>
    <row r="151" spans="7:7" ht="15.75" customHeight="1">
      <c r="G151" s="368"/>
    </row>
    <row r="152" spans="7:7" ht="15.75" customHeight="1">
      <c r="G152" s="368"/>
    </row>
    <row r="153" spans="7:7" ht="15.75" customHeight="1">
      <c r="G153" s="368"/>
    </row>
    <row r="154" spans="7:7" ht="15.75" customHeight="1">
      <c r="G154" s="368"/>
    </row>
    <row r="155" spans="7:7" ht="15.75" customHeight="1">
      <c r="G155" s="368"/>
    </row>
    <row r="156" spans="7:7" ht="15.75" customHeight="1">
      <c r="G156" s="368"/>
    </row>
    <row r="157" spans="7:7" ht="15.75" customHeight="1">
      <c r="G157" s="368"/>
    </row>
    <row r="158" spans="7:7" ht="15.75" customHeight="1">
      <c r="G158" s="368"/>
    </row>
    <row r="159" spans="7:7" ht="15.75" customHeight="1">
      <c r="G159" s="368"/>
    </row>
    <row r="160" spans="7:7" ht="15.75" customHeight="1">
      <c r="G160" s="368"/>
    </row>
    <row r="161" spans="7:7" ht="15.75" customHeight="1">
      <c r="G161" s="368"/>
    </row>
    <row r="162" spans="7:7" ht="15.75" customHeight="1">
      <c r="G162" s="368"/>
    </row>
    <row r="163" spans="7:7" ht="15.75" customHeight="1">
      <c r="G163" s="368"/>
    </row>
    <row r="164" spans="7:7" ht="15.75" customHeight="1">
      <c r="G164" s="368"/>
    </row>
    <row r="165" spans="7:7" ht="15.75" customHeight="1">
      <c r="G165" s="368"/>
    </row>
    <row r="166" spans="7:7" ht="15.75" customHeight="1">
      <c r="G166" s="368"/>
    </row>
    <row r="167" spans="7:7" ht="15.75" customHeight="1">
      <c r="G167" s="368"/>
    </row>
    <row r="168" spans="7:7" ht="15.75" customHeight="1">
      <c r="G168" s="368"/>
    </row>
    <row r="169" spans="7:7" ht="15.75" customHeight="1">
      <c r="G169" s="368"/>
    </row>
    <row r="170" spans="7:7" ht="15.75" customHeight="1">
      <c r="G170" s="368"/>
    </row>
    <row r="171" spans="7:7" ht="15.75" customHeight="1">
      <c r="G171" s="368"/>
    </row>
    <row r="172" spans="7:7" ht="15.75" customHeight="1">
      <c r="G172" s="368"/>
    </row>
    <row r="173" spans="7:7" ht="15.75" customHeight="1">
      <c r="G173" s="368"/>
    </row>
    <row r="174" spans="7:7" ht="15.75" customHeight="1">
      <c r="G174" s="368"/>
    </row>
    <row r="175" spans="7:7" ht="15.75" customHeight="1">
      <c r="G175" s="368"/>
    </row>
    <row r="176" spans="7:7" ht="15.75" customHeight="1">
      <c r="G176" s="368"/>
    </row>
    <row r="177" spans="7:7" ht="15.75" customHeight="1">
      <c r="G177" s="368"/>
    </row>
    <row r="178" spans="7:7" ht="15.75" customHeight="1">
      <c r="G178" s="368"/>
    </row>
    <row r="179" spans="7:7" ht="15.75" customHeight="1">
      <c r="G179" s="368"/>
    </row>
    <row r="180" spans="7:7" ht="15.75" customHeight="1">
      <c r="G180" s="368"/>
    </row>
    <row r="181" spans="7:7" ht="15.75" customHeight="1">
      <c r="G181" s="368"/>
    </row>
    <row r="182" spans="7:7" ht="15.75" customHeight="1">
      <c r="G182" s="368"/>
    </row>
    <row r="183" spans="7:7" ht="15.75" customHeight="1">
      <c r="G183" s="368"/>
    </row>
    <row r="184" spans="7:7" ht="15.75" customHeight="1">
      <c r="G184" s="368"/>
    </row>
    <row r="185" spans="7:7" ht="15.75" customHeight="1">
      <c r="G185" s="368"/>
    </row>
    <row r="186" spans="7:7" ht="15.75" customHeight="1">
      <c r="G186" s="368"/>
    </row>
    <row r="187" spans="7:7" ht="15.75" customHeight="1">
      <c r="G187" s="368"/>
    </row>
    <row r="188" spans="7:7" ht="15.75" customHeight="1">
      <c r="G188" s="368"/>
    </row>
    <row r="189" spans="7:7" ht="15.75" customHeight="1">
      <c r="G189" s="368"/>
    </row>
    <row r="190" spans="7:7" ht="15.75" customHeight="1">
      <c r="G190" s="368"/>
    </row>
    <row r="191" spans="7:7" ht="15.75" customHeight="1">
      <c r="G191" s="368"/>
    </row>
    <row r="192" spans="7:7" ht="15.75" customHeight="1">
      <c r="G192" s="368"/>
    </row>
    <row r="193" spans="7:7" ht="15.75" customHeight="1">
      <c r="G193" s="368"/>
    </row>
    <row r="194" spans="7:7" ht="15.75" customHeight="1">
      <c r="G194" s="368"/>
    </row>
    <row r="195" spans="7:7" ht="15.75" customHeight="1">
      <c r="G195" s="368"/>
    </row>
    <row r="196" spans="7:7" ht="15.75" customHeight="1">
      <c r="G196" s="368"/>
    </row>
    <row r="197" spans="7:7" ht="15.75" customHeight="1">
      <c r="G197" s="368"/>
    </row>
    <row r="198" spans="7:7" ht="15.75" customHeight="1">
      <c r="G198" s="368"/>
    </row>
    <row r="199" spans="7:7" ht="15.75" customHeight="1">
      <c r="G199" s="368"/>
    </row>
    <row r="200" spans="7:7" ht="15.75" customHeight="1">
      <c r="G200" s="368"/>
    </row>
    <row r="201" spans="7:7" ht="15.75" customHeight="1">
      <c r="G201" s="368"/>
    </row>
    <row r="202" spans="7:7" ht="15.75" customHeight="1">
      <c r="G202" s="368"/>
    </row>
    <row r="203" spans="7:7" ht="15.75" customHeight="1">
      <c r="G203" s="368"/>
    </row>
    <row r="204" spans="7:7" ht="15.75" customHeight="1">
      <c r="G204" s="368"/>
    </row>
    <row r="205" spans="7:7" ht="15.75" customHeight="1">
      <c r="G205" s="368"/>
    </row>
    <row r="206" spans="7:7" ht="15.75" customHeight="1">
      <c r="G206" s="368"/>
    </row>
    <row r="207" spans="7:7" ht="15.75" customHeight="1">
      <c r="G207" s="368"/>
    </row>
    <row r="208" spans="7:7" ht="15.75" customHeight="1">
      <c r="G208" s="368"/>
    </row>
    <row r="209" spans="7:7" ht="15.75" customHeight="1">
      <c r="G209" s="368"/>
    </row>
    <row r="210" spans="7:7" ht="15.75" customHeight="1">
      <c r="G210" s="368"/>
    </row>
    <row r="211" spans="7:7" ht="15.75" customHeight="1">
      <c r="G211" s="368"/>
    </row>
    <row r="212" spans="7:7" ht="15.75" customHeight="1">
      <c r="G212" s="368"/>
    </row>
    <row r="213" spans="7:7" ht="15.75" customHeight="1">
      <c r="G213" s="368"/>
    </row>
    <row r="214" spans="7:7" ht="15.75" customHeight="1">
      <c r="G214" s="368"/>
    </row>
    <row r="215" spans="7:7" ht="15.75" customHeight="1">
      <c r="G215" s="368"/>
    </row>
    <row r="216" spans="7:7" ht="15.75" customHeight="1">
      <c r="G216" s="368"/>
    </row>
    <row r="217" spans="7:7" ht="15.75" customHeight="1">
      <c r="G217" s="368"/>
    </row>
    <row r="218" spans="7:7" ht="15.75" customHeight="1">
      <c r="G218" s="368"/>
    </row>
    <row r="219" spans="7:7" ht="15.75" customHeight="1">
      <c r="G219" s="368"/>
    </row>
    <row r="220" spans="7:7" ht="15.75" customHeight="1">
      <c r="G220" s="368"/>
    </row>
    <row r="221" spans="7:7" ht="15.75" customHeight="1">
      <c r="G221" s="368"/>
    </row>
    <row r="222" spans="7:7" ht="15.75" customHeight="1">
      <c r="G222" s="368"/>
    </row>
    <row r="223" spans="7:7" ht="15.75" customHeight="1">
      <c r="G223" s="368"/>
    </row>
    <row r="224" spans="7:7" ht="15.75" customHeight="1">
      <c r="G224" s="368"/>
    </row>
    <row r="225" spans="7:7" ht="15.75" customHeight="1">
      <c r="G225" s="368"/>
    </row>
    <row r="226" spans="7:7" ht="15.75" customHeight="1">
      <c r="G226" s="368"/>
    </row>
    <row r="227" spans="7:7" ht="15.75" customHeight="1">
      <c r="G227" s="368"/>
    </row>
    <row r="228" spans="7:7" ht="15.75" customHeight="1">
      <c r="G228" s="368"/>
    </row>
    <row r="229" spans="7:7" ht="15.75" customHeight="1">
      <c r="G229" s="368"/>
    </row>
    <row r="230" spans="7:7" ht="15.75" customHeight="1">
      <c r="G230" s="368"/>
    </row>
    <row r="231" spans="7:7" ht="15.75" customHeight="1">
      <c r="G231" s="368"/>
    </row>
    <row r="232" spans="7:7" ht="15.75" customHeight="1">
      <c r="G232" s="368"/>
    </row>
    <row r="233" spans="7:7" ht="15.75" customHeight="1">
      <c r="G233" s="368"/>
    </row>
    <row r="234" spans="7:7" ht="15.75" customHeight="1">
      <c r="G234" s="368"/>
    </row>
    <row r="235" spans="7:7" ht="15.75" customHeight="1">
      <c r="G235" s="368"/>
    </row>
    <row r="236" spans="7:7" ht="15.75" customHeight="1">
      <c r="G236" s="368"/>
    </row>
    <row r="237" spans="7:7" ht="15.75" customHeight="1">
      <c r="G237" s="368"/>
    </row>
    <row r="238" spans="7:7" ht="15.75" customHeight="1">
      <c r="G238" s="368"/>
    </row>
    <row r="239" spans="7:7" ht="15.75" customHeight="1">
      <c r="G239" s="368"/>
    </row>
    <row r="240" spans="7:7" ht="15.75" customHeight="1">
      <c r="G240" s="368"/>
    </row>
    <row r="241" spans="7:7" ht="15.75" customHeight="1">
      <c r="G241" s="368"/>
    </row>
    <row r="242" spans="7:7" ht="15.75" customHeight="1">
      <c r="G242" s="368"/>
    </row>
    <row r="243" spans="7:7" ht="15.75" customHeight="1">
      <c r="G243" s="368"/>
    </row>
    <row r="244" spans="7:7" ht="15.75" customHeight="1">
      <c r="G244" s="368"/>
    </row>
    <row r="245" spans="7:7" ht="15.75" customHeight="1">
      <c r="G245" s="368"/>
    </row>
    <row r="246" spans="7:7" ht="15.75" customHeight="1">
      <c r="G246" s="368"/>
    </row>
    <row r="247" spans="7:7" ht="15.75" customHeight="1">
      <c r="G247" s="368"/>
    </row>
    <row r="248" spans="7:7" ht="15.75" customHeight="1">
      <c r="G248" s="368"/>
    </row>
    <row r="249" spans="7:7" ht="15.75" customHeight="1">
      <c r="G249" s="368"/>
    </row>
    <row r="250" spans="7:7" ht="15.75" customHeight="1">
      <c r="G250" s="368"/>
    </row>
    <row r="251" spans="7:7" ht="15.75" customHeight="1">
      <c r="G251" s="368"/>
    </row>
    <row r="252" spans="7:7" ht="15.75" customHeight="1">
      <c r="G252" s="368"/>
    </row>
    <row r="253" spans="7:7" ht="15.75" customHeight="1">
      <c r="G253" s="368"/>
    </row>
    <row r="254" spans="7:7" ht="15.75" customHeight="1">
      <c r="G254" s="368"/>
    </row>
    <row r="255" spans="7:7" ht="15.75" customHeight="1">
      <c r="G255" s="368"/>
    </row>
    <row r="256" spans="7:7" ht="15.75" customHeight="1">
      <c r="G256" s="368"/>
    </row>
    <row r="257" spans="7:7" ht="15.75" customHeight="1">
      <c r="G257" s="368"/>
    </row>
    <row r="258" spans="7:7" ht="15.75" customHeight="1">
      <c r="G258" s="368"/>
    </row>
    <row r="259" spans="7:7" ht="15.75" customHeight="1">
      <c r="G259" s="368"/>
    </row>
    <row r="260" spans="7:7" ht="15.75" customHeight="1">
      <c r="G260" s="368"/>
    </row>
    <row r="261" spans="7:7" ht="15.75" customHeight="1">
      <c r="G261" s="368"/>
    </row>
    <row r="262" spans="7:7" ht="15.75" customHeight="1">
      <c r="G262" s="368"/>
    </row>
    <row r="263" spans="7:7" ht="15.75" customHeight="1">
      <c r="G263" s="368"/>
    </row>
    <row r="264" spans="7:7" ht="15.75" customHeight="1">
      <c r="G264" s="368"/>
    </row>
    <row r="265" spans="7:7" ht="15.75" customHeight="1">
      <c r="G265" s="368"/>
    </row>
    <row r="266" spans="7:7" ht="15.75" customHeight="1">
      <c r="G266" s="368"/>
    </row>
    <row r="267" spans="7:7" ht="15.75" customHeight="1">
      <c r="G267" s="368"/>
    </row>
    <row r="268" spans="7:7" ht="15.75" customHeight="1">
      <c r="G268" s="368"/>
    </row>
    <row r="269" spans="7:7" ht="15.75" customHeight="1">
      <c r="G269" s="368"/>
    </row>
    <row r="270" spans="7:7" ht="15.75" customHeight="1">
      <c r="G270" s="368"/>
    </row>
    <row r="271" spans="7:7" ht="15.75" customHeight="1">
      <c r="G271" s="368"/>
    </row>
    <row r="272" spans="7:7" ht="15.75" customHeight="1">
      <c r="G272" s="368"/>
    </row>
    <row r="273" spans="7:7" ht="15.75" customHeight="1">
      <c r="G273" s="368"/>
    </row>
    <row r="274" spans="7:7" ht="15.75" customHeight="1">
      <c r="G274" s="368"/>
    </row>
    <row r="275" spans="7:7" ht="15.75" customHeight="1">
      <c r="G275" s="368"/>
    </row>
    <row r="276" spans="7:7" ht="15.75" customHeight="1">
      <c r="G276" s="368"/>
    </row>
    <row r="277" spans="7:7" ht="15.75" customHeight="1">
      <c r="G277" s="368"/>
    </row>
    <row r="278" spans="7:7" ht="15.75" customHeight="1">
      <c r="G278" s="368"/>
    </row>
    <row r="279" spans="7:7" ht="15.75" customHeight="1">
      <c r="G279" s="368"/>
    </row>
    <row r="280" spans="7:7" ht="15.75" customHeight="1">
      <c r="G280" s="368"/>
    </row>
    <row r="281" spans="7:7" ht="15.75" customHeight="1">
      <c r="G281" s="368"/>
    </row>
    <row r="282" spans="7:7" ht="15.75" customHeight="1">
      <c r="G282" s="368"/>
    </row>
    <row r="283" spans="7:7" ht="15.75" customHeight="1">
      <c r="G283" s="368"/>
    </row>
    <row r="284" spans="7:7" ht="15.75" customHeight="1">
      <c r="G284" s="368"/>
    </row>
    <row r="285" spans="7:7" ht="15.75" customHeight="1">
      <c r="G285" s="368"/>
    </row>
    <row r="286" spans="7:7" ht="15.75" customHeight="1">
      <c r="G286" s="368"/>
    </row>
    <row r="287" spans="7:7" ht="15.75" customHeight="1">
      <c r="G287" s="368"/>
    </row>
    <row r="288" spans="7:7" ht="15.75" customHeight="1">
      <c r="G288" s="368"/>
    </row>
    <row r="289" spans="7:7" ht="15.75" customHeight="1">
      <c r="G289" s="368"/>
    </row>
    <row r="290" spans="7:7" ht="15.75" customHeight="1">
      <c r="G290" s="368"/>
    </row>
    <row r="291" spans="7:7" ht="15.75" customHeight="1">
      <c r="G291" s="368"/>
    </row>
    <row r="292" spans="7:7" ht="15.75" customHeight="1">
      <c r="G292" s="368"/>
    </row>
    <row r="293" spans="7:7" ht="15.75" customHeight="1">
      <c r="G293" s="368"/>
    </row>
    <row r="294" spans="7:7" ht="15.75" customHeight="1">
      <c r="G294" s="368"/>
    </row>
    <row r="295" spans="7:7" ht="15.75" customHeight="1">
      <c r="G295" s="368"/>
    </row>
    <row r="296" spans="7:7" ht="15.75" customHeight="1">
      <c r="G296" s="368"/>
    </row>
    <row r="297" spans="7:7" ht="15.75" customHeight="1">
      <c r="G297" s="368"/>
    </row>
    <row r="298" spans="7:7" ht="15.75" customHeight="1">
      <c r="G298" s="368"/>
    </row>
    <row r="299" spans="7:7" ht="15.75" customHeight="1">
      <c r="G299" s="368"/>
    </row>
    <row r="300" spans="7:7" ht="15.75" customHeight="1">
      <c r="G300" s="368"/>
    </row>
    <row r="301" spans="7:7" ht="15.75" customHeight="1">
      <c r="G301" s="368"/>
    </row>
    <row r="302" spans="7:7" ht="15.75" customHeight="1">
      <c r="G302" s="368"/>
    </row>
    <row r="303" spans="7:7" ht="15.75" customHeight="1">
      <c r="G303" s="368"/>
    </row>
    <row r="304" spans="7:7" ht="15.75" customHeight="1">
      <c r="G304" s="368"/>
    </row>
    <row r="305" spans="7:7" ht="15.75" customHeight="1">
      <c r="G305" s="368"/>
    </row>
    <row r="306" spans="7:7" ht="15.75" customHeight="1">
      <c r="G306" s="368"/>
    </row>
    <row r="307" spans="7:7" ht="15.75" customHeight="1">
      <c r="G307" s="368"/>
    </row>
    <row r="308" spans="7:7" ht="15.75" customHeight="1">
      <c r="G308" s="368"/>
    </row>
    <row r="309" spans="7:7" ht="15.75" customHeight="1">
      <c r="G309" s="368"/>
    </row>
    <row r="310" spans="7:7" ht="15.75" customHeight="1">
      <c r="G310" s="368"/>
    </row>
    <row r="311" spans="7:7" ht="15.75" customHeight="1">
      <c r="G311" s="368"/>
    </row>
    <row r="312" spans="7:7" ht="15.75" customHeight="1">
      <c r="G312" s="368"/>
    </row>
    <row r="313" spans="7:7" ht="15.75" customHeight="1">
      <c r="G313" s="368"/>
    </row>
    <row r="314" spans="7:7" ht="15.75" customHeight="1">
      <c r="G314" s="368"/>
    </row>
    <row r="315" spans="7:7" ht="15.75" customHeight="1">
      <c r="G315" s="368"/>
    </row>
    <row r="316" spans="7:7" ht="15.75" customHeight="1">
      <c r="G316" s="368"/>
    </row>
    <row r="317" spans="7:7" ht="15.75" customHeight="1">
      <c r="G317" s="368"/>
    </row>
    <row r="318" spans="7:7" ht="15.75" customHeight="1">
      <c r="G318" s="368"/>
    </row>
    <row r="319" spans="7:7" ht="15.75" customHeight="1">
      <c r="G319" s="368"/>
    </row>
    <row r="320" spans="7:7" ht="15.75" customHeight="1">
      <c r="G320" s="368"/>
    </row>
    <row r="321" spans="7:7" ht="15.75" customHeight="1">
      <c r="G321" s="368"/>
    </row>
    <row r="322" spans="7:7" ht="15.75" customHeight="1">
      <c r="G322" s="368"/>
    </row>
    <row r="323" spans="7:7" ht="15.75" customHeight="1">
      <c r="G323" s="368"/>
    </row>
    <row r="324" spans="7:7" ht="15.75" customHeight="1">
      <c r="G324" s="368"/>
    </row>
    <row r="325" spans="7:7" ht="15.75" customHeight="1">
      <c r="G325" s="368"/>
    </row>
    <row r="326" spans="7:7" ht="15.75" customHeight="1">
      <c r="G326" s="368"/>
    </row>
    <row r="327" spans="7:7" ht="15.75" customHeight="1">
      <c r="G327" s="368"/>
    </row>
    <row r="328" spans="7:7" ht="15.75" customHeight="1">
      <c r="G328" s="368"/>
    </row>
    <row r="329" spans="7:7" ht="15.75" customHeight="1">
      <c r="G329" s="368"/>
    </row>
    <row r="330" spans="7:7" ht="15.75" customHeight="1">
      <c r="G330" s="368"/>
    </row>
    <row r="331" spans="7:7" ht="15.75" customHeight="1">
      <c r="G331" s="368"/>
    </row>
    <row r="332" spans="7:7" ht="15.75" customHeight="1">
      <c r="G332" s="368"/>
    </row>
    <row r="333" spans="7:7" ht="15.75" customHeight="1">
      <c r="G333" s="368"/>
    </row>
    <row r="334" spans="7:7" ht="15.75" customHeight="1">
      <c r="G334" s="368"/>
    </row>
    <row r="335" spans="7:7" ht="15.75" customHeight="1">
      <c r="G335" s="368"/>
    </row>
    <row r="336" spans="7:7" ht="15.75" customHeight="1">
      <c r="G336" s="368"/>
    </row>
    <row r="337" spans="7:7" ht="15.75" customHeight="1">
      <c r="G337" s="368"/>
    </row>
    <row r="338" spans="7:7" ht="15.75" customHeight="1">
      <c r="G338" s="368"/>
    </row>
    <row r="339" spans="7:7" ht="15.75" customHeight="1">
      <c r="G339" s="368"/>
    </row>
    <row r="340" spans="7:7" ht="15.75" customHeight="1">
      <c r="G340" s="368"/>
    </row>
    <row r="341" spans="7:7" ht="15.75" customHeight="1">
      <c r="G341" s="368"/>
    </row>
    <row r="342" spans="7:7" ht="15.75" customHeight="1">
      <c r="G342" s="368"/>
    </row>
    <row r="343" spans="7:7" ht="15.75" customHeight="1">
      <c r="G343" s="368"/>
    </row>
    <row r="344" spans="7:7" ht="15.75" customHeight="1">
      <c r="G344" s="368"/>
    </row>
    <row r="345" spans="7:7" ht="15.75" customHeight="1">
      <c r="G345" s="368"/>
    </row>
    <row r="346" spans="7:7" ht="15.75" customHeight="1">
      <c r="G346" s="368"/>
    </row>
    <row r="347" spans="7:7" ht="15.75" customHeight="1">
      <c r="G347" s="368"/>
    </row>
    <row r="348" spans="7:7" ht="15.75" customHeight="1">
      <c r="G348" s="368"/>
    </row>
    <row r="349" spans="7:7" ht="15.75" customHeight="1">
      <c r="G349" s="368"/>
    </row>
    <row r="350" spans="7:7" ht="15.75" customHeight="1">
      <c r="G350" s="368"/>
    </row>
    <row r="351" spans="7:7" ht="15.75" customHeight="1">
      <c r="G351" s="368"/>
    </row>
    <row r="352" spans="7:7" ht="15.75" customHeight="1">
      <c r="G352" s="368"/>
    </row>
    <row r="353" spans="7:7" ht="15.75" customHeight="1">
      <c r="G353" s="368"/>
    </row>
    <row r="354" spans="7:7" ht="15.75" customHeight="1">
      <c r="G354" s="368"/>
    </row>
    <row r="355" spans="7:7" ht="15.75" customHeight="1">
      <c r="G355" s="368"/>
    </row>
    <row r="356" spans="7:7" ht="15.75" customHeight="1">
      <c r="G356" s="368"/>
    </row>
    <row r="357" spans="7:7" ht="15.75" customHeight="1">
      <c r="G357" s="368"/>
    </row>
    <row r="358" spans="7:7" ht="15.75" customHeight="1">
      <c r="G358" s="368"/>
    </row>
    <row r="359" spans="7:7" ht="15.75" customHeight="1">
      <c r="G359" s="368"/>
    </row>
    <row r="360" spans="7:7" ht="15.75" customHeight="1">
      <c r="G360" s="368"/>
    </row>
    <row r="361" spans="7:7" ht="15.75" customHeight="1">
      <c r="G361" s="368"/>
    </row>
    <row r="362" spans="7:7" ht="15.75" customHeight="1">
      <c r="G362" s="368"/>
    </row>
    <row r="363" spans="7:7" ht="15.75" customHeight="1">
      <c r="G363" s="368"/>
    </row>
    <row r="364" spans="7:7" ht="15.75" customHeight="1">
      <c r="G364" s="368"/>
    </row>
    <row r="365" spans="7:7" ht="15.75" customHeight="1">
      <c r="G365" s="368"/>
    </row>
    <row r="366" spans="7:7" ht="15.75" customHeight="1">
      <c r="G366" s="368"/>
    </row>
    <row r="367" spans="7:7" ht="15.75" customHeight="1">
      <c r="G367" s="368"/>
    </row>
    <row r="368" spans="7:7" ht="15.75" customHeight="1">
      <c r="G368" s="368"/>
    </row>
    <row r="369" spans="7:7" ht="15.75" customHeight="1">
      <c r="G369" s="368"/>
    </row>
    <row r="370" spans="7:7" ht="15.75" customHeight="1">
      <c r="G370" s="368"/>
    </row>
    <row r="371" spans="7:7" ht="15.75" customHeight="1">
      <c r="G371" s="368"/>
    </row>
    <row r="372" spans="7:7" ht="15.75" customHeight="1">
      <c r="G372" s="368"/>
    </row>
    <row r="373" spans="7:7" ht="15.75" customHeight="1">
      <c r="G373" s="368"/>
    </row>
    <row r="374" spans="7:7" ht="15.75" customHeight="1">
      <c r="G374" s="368"/>
    </row>
    <row r="375" spans="7:7" ht="15.75" customHeight="1">
      <c r="G375" s="368"/>
    </row>
    <row r="376" spans="7:7" ht="15.75" customHeight="1">
      <c r="G376" s="368"/>
    </row>
    <row r="377" spans="7:7" ht="15.75" customHeight="1">
      <c r="G377" s="368"/>
    </row>
    <row r="378" spans="7:7" ht="15.75" customHeight="1">
      <c r="G378" s="368"/>
    </row>
    <row r="379" spans="7:7" ht="15.75" customHeight="1">
      <c r="G379" s="368"/>
    </row>
    <row r="380" spans="7:7" ht="15.75" customHeight="1">
      <c r="G380" s="368"/>
    </row>
    <row r="381" spans="7:7" ht="15.75" customHeight="1">
      <c r="G381" s="368"/>
    </row>
    <row r="382" spans="7:7" ht="15.75" customHeight="1">
      <c r="G382" s="368"/>
    </row>
    <row r="383" spans="7:7" ht="15.75" customHeight="1">
      <c r="G383" s="368"/>
    </row>
    <row r="384" spans="7:7" ht="15.75" customHeight="1">
      <c r="G384" s="368"/>
    </row>
    <row r="385" spans="7:7" ht="15.75" customHeight="1">
      <c r="G385" s="368"/>
    </row>
    <row r="386" spans="7:7" ht="15.75" customHeight="1">
      <c r="G386" s="368"/>
    </row>
    <row r="387" spans="7:7" ht="15.75" customHeight="1">
      <c r="G387" s="368"/>
    </row>
    <row r="388" spans="7:7" ht="15.75" customHeight="1">
      <c r="G388" s="368"/>
    </row>
    <row r="389" spans="7:7" ht="15.75" customHeight="1">
      <c r="G389" s="368"/>
    </row>
    <row r="390" spans="7:7" ht="15.75" customHeight="1">
      <c r="G390" s="368"/>
    </row>
    <row r="391" spans="7:7" ht="15.75" customHeight="1">
      <c r="G391" s="368"/>
    </row>
    <row r="392" spans="7:7" ht="15.75" customHeight="1">
      <c r="G392" s="368"/>
    </row>
    <row r="393" spans="7:7" ht="15.75" customHeight="1">
      <c r="G393" s="368"/>
    </row>
    <row r="394" spans="7:7" ht="15.75" customHeight="1">
      <c r="G394" s="368"/>
    </row>
    <row r="395" spans="7:7" ht="15.75" customHeight="1">
      <c r="G395" s="368"/>
    </row>
    <row r="396" spans="7:7" ht="15.75" customHeight="1">
      <c r="G396" s="368"/>
    </row>
    <row r="397" spans="7:7" ht="15.75" customHeight="1">
      <c r="G397" s="368"/>
    </row>
    <row r="398" spans="7:7" ht="15.75" customHeight="1">
      <c r="G398" s="368"/>
    </row>
    <row r="399" spans="7:7" ht="15.75" customHeight="1">
      <c r="G399" s="368"/>
    </row>
    <row r="400" spans="7:7" ht="15.75" customHeight="1">
      <c r="G400" s="368"/>
    </row>
    <row r="401" spans="7:7" ht="15.75" customHeight="1">
      <c r="G401" s="368"/>
    </row>
    <row r="402" spans="7:7" ht="15.75" customHeight="1">
      <c r="G402" s="368"/>
    </row>
    <row r="403" spans="7:7" ht="15.75" customHeight="1">
      <c r="G403" s="368"/>
    </row>
    <row r="404" spans="7:7" ht="15.75" customHeight="1">
      <c r="G404" s="368"/>
    </row>
    <row r="405" spans="7:7" ht="15.75" customHeight="1">
      <c r="G405" s="368"/>
    </row>
    <row r="406" spans="7:7" ht="15.75" customHeight="1">
      <c r="G406" s="368"/>
    </row>
    <row r="407" spans="7:7" ht="15.75" customHeight="1">
      <c r="G407" s="368"/>
    </row>
    <row r="408" spans="7:7" ht="15.75" customHeight="1">
      <c r="G408" s="368"/>
    </row>
    <row r="409" spans="7:7" ht="15.75" customHeight="1">
      <c r="G409" s="368"/>
    </row>
    <row r="410" spans="7:7" ht="15.75" customHeight="1">
      <c r="G410" s="368"/>
    </row>
    <row r="411" spans="7:7" ht="15.75" customHeight="1">
      <c r="G411" s="368"/>
    </row>
    <row r="412" spans="7:7" ht="15.75" customHeight="1">
      <c r="G412" s="368"/>
    </row>
    <row r="413" spans="7:7" ht="15.75" customHeight="1">
      <c r="G413" s="368"/>
    </row>
    <row r="414" spans="7:7" ht="15.75" customHeight="1">
      <c r="G414" s="368"/>
    </row>
    <row r="415" spans="7:7" ht="15.75" customHeight="1">
      <c r="G415" s="368"/>
    </row>
    <row r="416" spans="7:7" ht="15.75" customHeight="1">
      <c r="G416" s="368"/>
    </row>
    <row r="417" spans="7:7" ht="15.75" customHeight="1">
      <c r="G417" s="368"/>
    </row>
    <row r="418" spans="7:7" ht="15.75" customHeight="1">
      <c r="G418" s="368"/>
    </row>
    <row r="419" spans="7:7" ht="15.75" customHeight="1">
      <c r="G419" s="368"/>
    </row>
    <row r="420" spans="7:7" ht="15.75" customHeight="1">
      <c r="G420" s="368"/>
    </row>
    <row r="421" spans="7:7" ht="15.75" customHeight="1">
      <c r="G421" s="368"/>
    </row>
    <row r="422" spans="7:7" ht="15.75" customHeight="1">
      <c r="G422" s="368"/>
    </row>
    <row r="423" spans="7:7" ht="15.75" customHeight="1">
      <c r="G423" s="368"/>
    </row>
    <row r="424" spans="7:7" ht="15.75" customHeight="1">
      <c r="G424" s="368"/>
    </row>
    <row r="425" spans="7:7" ht="15.75" customHeight="1">
      <c r="G425" s="368"/>
    </row>
    <row r="426" spans="7:7" ht="15.75" customHeight="1">
      <c r="G426" s="368"/>
    </row>
    <row r="427" spans="7:7" ht="15.75" customHeight="1">
      <c r="G427" s="368"/>
    </row>
    <row r="428" spans="7:7" ht="15.75" customHeight="1">
      <c r="G428" s="368"/>
    </row>
    <row r="429" spans="7:7" ht="15.75" customHeight="1">
      <c r="G429" s="368"/>
    </row>
    <row r="430" spans="7:7" ht="15.75" customHeight="1">
      <c r="G430" s="368"/>
    </row>
    <row r="431" spans="7:7" ht="15.75" customHeight="1">
      <c r="G431" s="368"/>
    </row>
    <row r="432" spans="7:7" ht="15.75" customHeight="1">
      <c r="G432" s="368"/>
    </row>
    <row r="433" spans="7:7" ht="15.75" customHeight="1">
      <c r="G433" s="368"/>
    </row>
    <row r="434" spans="7:7" ht="15.75" customHeight="1">
      <c r="G434" s="368"/>
    </row>
    <row r="435" spans="7:7" ht="15.75" customHeight="1">
      <c r="G435" s="368"/>
    </row>
    <row r="436" spans="7:7" ht="15.75" customHeight="1">
      <c r="G436" s="368"/>
    </row>
    <row r="437" spans="7:7" ht="15.75" customHeight="1">
      <c r="G437" s="368"/>
    </row>
    <row r="438" spans="7:7" ht="15.75" customHeight="1">
      <c r="G438" s="368"/>
    </row>
    <row r="439" spans="7:7" ht="15.75" customHeight="1">
      <c r="G439" s="368"/>
    </row>
    <row r="440" spans="7:7" ht="15.75" customHeight="1">
      <c r="G440" s="368"/>
    </row>
    <row r="441" spans="7:7" ht="15.75" customHeight="1">
      <c r="G441" s="368"/>
    </row>
    <row r="442" spans="7:7" ht="15.75" customHeight="1">
      <c r="G442" s="368"/>
    </row>
    <row r="443" spans="7:7" ht="15.75" customHeight="1">
      <c r="G443" s="368"/>
    </row>
    <row r="444" spans="7:7" ht="15.75" customHeight="1">
      <c r="G444" s="368"/>
    </row>
    <row r="445" spans="7:7" ht="15.75" customHeight="1">
      <c r="G445" s="368"/>
    </row>
    <row r="446" spans="7:7" ht="15.75" customHeight="1">
      <c r="G446" s="368"/>
    </row>
    <row r="447" spans="7:7" ht="15.75" customHeight="1">
      <c r="G447" s="368"/>
    </row>
    <row r="448" spans="7:7" ht="15.75" customHeight="1">
      <c r="G448" s="368"/>
    </row>
    <row r="449" spans="7:7" ht="15.75" customHeight="1">
      <c r="G449" s="368"/>
    </row>
    <row r="450" spans="7:7" ht="15.75" customHeight="1">
      <c r="G450" s="368"/>
    </row>
    <row r="451" spans="7:7" ht="15.75" customHeight="1">
      <c r="G451" s="368"/>
    </row>
    <row r="452" spans="7:7" ht="15.75" customHeight="1">
      <c r="G452" s="368"/>
    </row>
    <row r="453" spans="7:7" ht="15.75" customHeight="1">
      <c r="G453" s="368"/>
    </row>
    <row r="454" spans="7:7" ht="15.75" customHeight="1">
      <c r="G454" s="368"/>
    </row>
    <row r="455" spans="7:7" ht="15.75" customHeight="1">
      <c r="G455" s="368"/>
    </row>
    <row r="456" spans="7:7" ht="15.75" customHeight="1">
      <c r="G456" s="368"/>
    </row>
    <row r="457" spans="7:7" ht="15.75" customHeight="1">
      <c r="G457" s="368"/>
    </row>
    <row r="458" spans="7:7" ht="15.75" customHeight="1">
      <c r="G458" s="368"/>
    </row>
    <row r="459" spans="7:7" ht="15.75" customHeight="1">
      <c r="G459" s="368"/>
    </row>
    <row r="460" spans="7:7" ht="15.75" customHeight="1">
      <c r="G460" s="368"/>
    </row>
    <row r="461" spans="7:7" ht="15.75" customHeight="1">
      <c r="G461" s="368"/>
    </row>
    <row r="462" spans="7:7" ht="15.75" customHeight="1">
      <c r="G462" s="368"/>
    </row>
    <row r="463" spans="7:7" ht="15.75" customHeight="1">
      <c r="G463" s="368"/>
    </row>
    <row r="464" spans="7:7" ht="15.75" customHeight="1">
      <c r="G464" s="368"/>
    </row>
    <row r="465" spans="7:7" ht="15.75" customHeight="1">
      <c r="G465" s="368"/>
    </row>
    <row r="466" spans="7:7" ht="15.75" customHeight="1">
      <c r="G466" s="368"/>
    </row>
    <row r="467" spans="7:7" ht="15.75" customHeight="1">
      <c r="G467" s="368"/>
    </row>
    <row r="468" spans="7:7" ht="15.75" customHeight="1">
      <c r="G468" s="368"/>
    </row>
    <row r="469" spans="7:7" ht="15.75" customHeight="1">
      <c r="G469" s="368"/>
    </row>
    <row r="470" spans="7:7" ht="15.75" customHeight="1">
      <c r="G470" s="368"/>
    </row>
    <row r="471" spans="7:7" ht="15.75" customHeight="1">
      <c r="G471" s="368"/>
    </row>
    <row r="472" spans="7:7" ht="15.75" customHeight="1">
      <c r="G472" s="368"/>
    </row>
    <row r="473" spans="7:7" ht="15.75" customHeight="1">
      <c r="G473" s="368"/>
    </row>
    <row r="474" spans="7:7" ht="15.75" customHeight="1">
      <c r="G474" s="368"/>
    </row>
    <row r="475" spans="7:7" ht="15.75" customHeight="1">
      <c r="G475" s="368"/>
    </row>
    <row r="476" spans="7:7" ht="15.75" customHeight="1">
      <c r="G476" s="368"/>
    </row>
    <row r="477" spans="7:7" ht="15.75" customHeight="1">
      <c r="G477" s="368"/>
    </row>
    <row r="478" spans="7:7" ht="15.75" customHeight="1">
      <c r="G478" s="368"/>
    </row>
    <row r="479" spans="7:7" ht="15.75" customHeight="1">
      <c r="G479" s="368"/>
    </row>
    <row r="480" spans="7:7" ht="15.75" customHeight="1">
      <c r="G480" s="368"/>
    </row>
    <row r="481" spans="7:7" ht="15.75" customHeight="1">
      <c r="G481" s="368"/>
    </row>
    <row r="482" spans="7:7" ht="15.75" customHeight="1">
      <c r="G482" s="368"/>
    </row>
    <row r="483" spans="7:7" ht="15.75" customHeight="1">
      <c r="G483" s="368"/>
    </row>
    <row r="484" spans="7:7" ht="15.75" customHeight="1">
      <c r="G484" s="368"/>
    </row>
    <row r="485" spans="7:7" ht="15.75" customHeight="1">
      <c r="G485" s="368"/>
    </row>
    <row r="486" spans="7:7" ht="15.75" customHeight="1">
      <c r="G486" s="368"/>
    </row>
    <row r="487" spans="7:7" ht="15.75" customHeight="1">
      <c r="G487" s="368"/>
    </row>
    <row r="488" spans="7:7" ht="15.75" customHeight="1">
      <c r="G488" s="368"/>
    </row>
    <row r="489" spans="7:7" ht="15.75" customHeight="1">
      <c r="G489" s="368"/>
    </row>
    <row r="490" spans="7:7" ht="15.75" customHeight="1">
      <c r="G490" s="368"/>
    </row>
    <row r="491" spans="7:7" ht="15.75" customHeight="1">
      <c r="G491" s="368"/>
    </row>
    <row r="492" spans="7:7" ht="15.75" customHeight="1">
      <c r="G492" s="368"/>
    </row>
    <row r="493" spans="7:7" ht="15.75" customHeight="1">
      <c r="G493" s="368"/>
    </row>
    <row r="494" spans="7:7" ht="15.75" customHeight="1">
      <c r="G494" s="368"/>
    </row>
    <row r="495" spans="7:7" ht="15.75" customHeight="1">
      <c r="G495" s="368"/>
    </row>
    <row r="496" spans="7:7" ht="15.75" customHeight="1">
      <c r="G496" s="368"/>
    </row>
    <row r="497" spans="7:7" ht="15.75" customHeight="1">
      <c r="G497" s="368"/>
    </row>
    <row r="498" spans="7:7" ht="15.75" customHeight="1">
      <c r="G498" s="368"/>
    </row>
    <row r="499" spans="7:7" ht="15.75" customHeight="1">
      <c r="G499" s="368"/>
    </row>
    <row r="500" spans="7:7" ht="15.75" customHeight="1">
      <c r="G500" s="368"/>
    </row>
    <row r="501" spans="7:7" ht="15.75" customHeight="1">
      <c r="G501" s="368"/>
    </row>
    <row r="502" spans="7:7" ht="15.75" customHeight="1">
      <c r="G502" s="368"/>
    </row>
    <row r="503" spans="7:7" ht="15.75" customHeight="1">
      <c r="G503" s="368"/>
    </row>
    <row r="504" spans="7:7" ht="15.75" customHeight="1">
      <c r="G504" s="368"/>
    </row>
    <row r="505" spans="7:7" ht="15.75" customHeight="1">
      <c r="G505" s="368"/>
    </row>
    <row r="506" spans="7:7" ht="15.75" customHeight="1">
      <c r="G506" s="368"/>
    </row>
    <row r="507" spans="7:7" ht="15.75" customHeight="1">
      <c r="G507" s="368"/>
    </row>
    <row r="508" spans="7:7" ht="15.75" customHeight="1">
      <c r="G508" s="368"/>
    </row>
    <row r="509" spans="7:7" ht="15.75" customHeight="1">
      <c r="G509" s="368"/>
    </row>
    <row r="510" spans="7:7" ht="15.75" customHeight="1">
      <c r="G510" s="368"/>
    </row>
    <row r="511" spans="7:7" ht="15.75" customHeight="1">
      <c r="G511" s="368"/>
    </row>
    <row r="512" spans="7:7" ht="15.75" customHeight="1">
      <c r="G512" s="368"/>
    </row>
    <row r="513" spans="7:7" ht="15.75" customHeight="1">
      <c r="G513" s="368"/>
    </row>
    <row r="514" spans="7:7" ht="15.75" customHeight="1">
      <c r="G514" s="368"/>
    </row>
    <row r="515" spans="7:7" ht="15.75" customHeight="1">
      <c r="G515" s="368"/>
    </row>
    <row r="516" spans="7:7" ht="15.75" customHeight="1">
      <c r="G516" s="368"/>
    </row>
    <row r="517" spans="7:7" ht="15.75" customHeight="1">
      <c r="G517" s="368"/>
    </row>
    <row r="518" spans="7:7" ht="15.75" customHeight="1">
      <c r="G518" s="368"/>
    </row>
    <row r="519" spans="7:7" ht="15.75" customHeight="1">
      <c r="G519" s="368"/>
    </row>
    <row r="520" spans="7:7" ht="15.75" customHeight="1">
      <c r="G520" s="368"/>
    </row>
    <row r="521" spans="7:7" ht="15.75" customHeight="1">
      <c r="G521" s="368"/>
    </row>
    <row r="522" spans="7:7" ht="15.75" customHeight="1">
      <c r="G522" s="368"/>
    </row>
    <row r="523" spans="7:7" ht="15.75" customHeight="1">
      <c r="G523" s="368"/>
    </row>
    <row r="524" spans="7:7" ht="15.75" customHeight="1">
      <c r="G524" s="368"/>
    </row>
    <row r="525" spans="7:7" ht="15.75" customHeight="1">
      <c r="G525" s="368"/>
    </row>
    <row r="526" spans="7:7" ht="15.75" customHeight="1">
      <c r="G526" s="368"/>
    </row>
    <row r="527" spans="7:7" ht="15.75" customHeight="1">
      <c r="G527" s="368"/>
    </row>
    <row r="528" spans="7:7" ht="15.75" customHeight="1">
      <c r="G528" s="368"/>
    </row>
    <row r="529" spans="7:7" ht="15.75" customHeight="1">
      <c r="G529" s="368"/>
    </row>
    <row r="530" spans="7:7" ht="15.75" customHeight="1">
      <c r="G530" s="368"/>
    </row>
    <row r="531" spans="7:7" ht="15.75" customHeight="1">
      <c r="G531" s="368"/>
    </row>
    <row r="532" spans="7:7" ht="15.75" customHeight="1">
      <c r="G532" s="368"/>
    </row>
    <row r="533" spans="7:7" ht="15.75" customHeight="1">
      <c r="G533" s="368"/>
    </row>
    <row r="534" spans="7:7" ht="15.75" customHeight="1">
      <c r="G534" s="368"/>
    </row>
    <row r="535" spans="7:7" ht="15.75" customHeight="1">
      <c r="G535" s="368"/>
    </row>
    <row r="536" spans="7:7" ht="15.75" customHeight="1">
      <c r="G536" s="368"/>
    </row>
    <row r="537" spans="7:7" ht="15.75" customHeight="1">
      <c r="G537" s="368"/>
    </row>
    <row r="538" spans="7:7" ht="15.75" customHeight="1">
      <c r="G538" s="368"/>
    </row>
    <row r="539" spans="7:7" ht="15.75" customHeight="1">
      <c r="G539" s="368"/>
    </row>
    <row r="540" spans="7:7" ht="15.75" customHeight="1">
      <c r="G540" s="368"/>
    </row>
    <row r="541" spans="7:7" ht="15.75" customHeight="1">
      <c r="G541" s="368"/>
    </row>
    <row r="542" spans="7:7" ht="15.75" customHeight="1">
      <c r="G542" s="368"/>
    </row>
    <row r="543" spans="7:7" ht="15.75" customHeight="1">
      <c r="G543" s="368"/>
    </row>
    <row r="544" spans="7:7" ht="15.75" customHeight="1">
      <c r="G544" s="368"/>
    </row>
    <row r="545" spans="7:7" ht="15.75" customHeight="1">
      <c r="G545" s="368"/>
    </row>
    <row r="546" spans="7:7" ht="15.75" customHeight="1">
      <c r="G546" s="368"/>
    </row>
    <row r="547" spans="7:7" ht="15.75" customHeight="1">
      <c r="G547" s="368"/>
    </row>
    <row r="548" spans="7:7" ht="15.75" customHeight="1">
      <c r="G548" s="368"/>
    </row>
    <row r="549" spans="7:7" ht="15.75" customHeight="1">
      <c r="G549" s="368"/>
    </row>
    <row r="550" spans="7:7" ht="15.75" customHeight="1">
      <c r="G550" s="368"/>
    </row>
    <row r="551" spans="7:7" ht="15.75" customHeight="1">
      <c r="G551" s="368"/>
    </row>
    <row r="552" spans="7:7" ht="15.75" customHeight="1">
      <c r="G552" s="368"/>
    </row>
    <row r="553" spans="7:7" ht="15.75" customHeight="1">
      <c r="G553" s="368"/>
    </row>
    <row r="554" spans="7:7" ht="15.75" customHeight="1">
      <c r="G554" s="368"/>
    </row>
    <row r="555" spans="7:7" ht="15.75" customHeight="1">
      <c r="G555" s="368"/>
    </row>
    <row r="556" spans="7:7" ht="15.75" customHeight="1">
      <c r="G556" s="368"/>
    </row>
    <row r="557" spans="7:7" ht="15.75" customHeight="1">
      <c r="G557" s="368"/>
    </row>
    <row r="558" spans="7:7" ht="15.75" customHeight="1">
      <c r="G558" s="368"/>
    </row>
    <row r="559" spans="7:7" ht="15.75" customHeight="1">
      <c r="G559" s="368"/>
    </row>
    <row r="560" spans="7:7" ht="15.75" customHeight="1">
      <c r="G560" s="368"/>
    </row>
    <row r="561" spans="7:7" ht="15.75" customHeight="1">
      <c r="G561" s="368"/>
    </row>
    <row r="562" spans="7:7" ht="15.75" customHeight="1">
      <c r="G562" s="368"/>
    </row>
    <row r="563" spans="7:7" ht="15.75" customHeight="1">
      <c r="G563" s="368"/>
    </row>
    <row r="564" spans="7:7" ht="15.75" customHeight="1">
      <c r="G564" s="368"/>
    </row>
    <row r="565" spans="7:7" ht="15.75" customHeight="1">
      <c r="G565" s="368"/>
    </row>
    <row r="566" spans="7:7" ht="15.75" customHeight="1">
      <c r="G566" s="368"/>
    </row>
    <row r="567" spans="7:7" ht="15.75" customHeight="1">
      <c r="G567" s="368"/>
    </row>
    <row r="568" spans="7:7" ht="15.75" customHeight="1">
      <c r="G568" s="368"/>
    </row>
    <row r="569" spans="7:7" ht="15.75" customHeight="1">
      <c r="G569" s="368"/>
    </row>
    <row r="570" spans="7:7" ht="15.75" customHeight="1">
      <c r="G570" s="368"/>
    </row>
    <row r="571" spans="7:7" ht="15.75" customHeight="1">
      <c r="G571" s="368"/>
    </row>
    <row r="572" spans="7:7" ht="15.75" customHeight="1">
      <c r="G572" s="368"/>
    </row>
    <row r="573" spans="7:7" ht="15.75" customHeight="1">
      <c r="G573" s="368"/>
    </row>
    <row r="574" spans="7:7" ht="15.75" customHeight="1">
      <c r="G574" s="368"/>
    </row>
    <row r="575" spans="7:7" ht="15.75" customHeight="1">
      <c r="G575" s="368"/>
    </row>
    <row r="576" spans="7:7" ht="15.75" customHeight="1">
      <c r="G576" s="368"/>
    </row>
    <row r="577" spans="7:7" ht="15.75" customHeight="1">
      <c r="G577" s="368"/>
    </row>
    <row r="578" spans="7:7" ht="15.75" customHeight="1">
      <c r="G578" s="368"/>
    </row>
    <row r="579" spans="7:7" ht="15.75" customHeight="1">
      <c r="G579" s="368"/>
    </row>
    <row r="580" spans="7:7" ht="15.75" customHeight="1">
      <c r="G580" s="368"/>
    </row>
    <row r="581" spans="7:7" ht="15.75" customHeight="1">
      <c r="G581" s="368"/>
    </row>
    <row r="582" spans="7:7" ht="15.75" customHeight="1">
      <c r="G582" s="368"/>
    </row>
    <row r="583" spans="7:7" ht="15.75" customHeight="1">
      <c r="G583" s="368"/>
    </row>
    <row r="584" spans="7:7" ht="15.75" customHeight="1">
      <c r="G584" s="368"/>
    </row>
    <row r="585" spans="7:7" ht="15.75" customHeight="1">
      <c r="G585" s="368"/>
    </row>
    <row r="586" spans="7:7" ht="15.75" customHeight="1">
      <c r="G586" s="368"/>
    </row>
    <row r="587" spans="7:7" ht="15.75" customHeight="1">
      <c r="G587" s="368"/>
    </row>
    <row r="588" spans="7:7" ht="15.75" customHeight="1">
      <c r="G588" s="368"/>
    </row>
    <row r="589" spans="7:7" ht="15.75" customHeight="1">
      <c r="G589" s="368"/>
    </row>
    <row r="590" spans="7:7" ht="15.75" customHeight="1">
      <c r="G590" s="368"/>
    </row>
    <row r="591" spans="7:7" ht="15.75" customHeight="1">
      <c r="G591" s="368"/>
    </row>
    <row r="592" spans="7:7" ht="15.75" customHeight="1">
      <c r="G592" s="368"/>
    </row>
    <row r="593" spans="7:7" ht="15.75" customHeight="1">
      <c r="G593" s="368"/>
    </row>
    <row r="594" spans="7:7" ht="15.75" customHeight="1">
      <c r="G594" s="368"/>
    </row>
    <row r="595" spans="7:7" ht="15.75" customHeight="1">
      <c r="G595" s="368"/>
    </row>
    <row r="596" spans="7:7" ht="15.75" customHeight="1">
      <c r="G596" s="368"/>
    </row>
    <row r="597" spans="7:7" ht="15.75" customHeight="1">
      <c r="G597" s="368"/>
    </row>
    <row r="598" spans="7:7" ht="15.75" customHeight="1">
      <c r="G598" s="368"/>
    </row>
    <row r="599" spans="7:7" ht="15.75" customHeight="1">
      <c r="G599" s="368"/>
    </row>
    <row r="600" spans="7:7" ht="15.75" customHeight="1">
      <c r="G600" s="368"/>
    </row>
    <row r="601" spans="7:7" ht="15.75" customHeight="1">
      <c r="G601" s="368"/>
    </row>
    <row r="602" spans="7:7" ht="15.75" customHeight="1">
      <c r="G602" s="368"/>
    </row>
    <row r="603" spans="7:7" ht="15.75" customHeight="1">
      <c r="G603" s="368"/>
    </row>
    <row r="604" spans="7:7" ht="15.75" customHeight="1">
      <c r="G604" s="368"/>
    </row>
    <row r="605" spans="7:7" ht="15.75" customHeight="1">
      <c r="G605" s="368"/>
    </row>
    <row r="606" spans="7:7" ht="15.75" customHeight="1">
      <c r="G606" s="368"/>
    </row>
    <row r="607" spans="7:7" ht="15.75" customHeight="1">
      <c r="G607" s="368"/>
    </row>
    <row r="608" spans="7:7" ht="15.75" customHeight="1">
      <c r="G608" s="368"/>
    </row>
    <row r="609" spans="7:7" ht="15.75" customHeight="1">
      <c r="G609" s="368"/>
    </row>
    <row r="610" spans="7:7" ht="15.75" customHeight="1">
      <c r="G610" s="368"/>
    </row>
    <row r="611" spans="7:7" ht="15.75" customHeight="1">
      <c r="G611" s="368"/>
    </row>
    <row r="612" spans="7:7" ht="15.75" customHeight="1">
      <c r="G612" s="368"/>
    </row>
    <row r="613" spans="7:7" ht="15.75" customHeight="1">
      <c r="G613" s="368"/>
    </row>
    <row r="614" spans="7:7" ht="15.75" customHeight="1">
      <c r="G614" s="368"/>
    </row>
    <row r="615" spans="7:7" ht="15.75" customHeight="1">
      <c r="G615" s="368"/>
    </row>
    <row r="616" spans="7:7" ht="15.75" customHeight="1">
      <c r="G616" s="368"/>
    </row>
    <row r="617" spans="7:7" ht="15.75" customHeight="1">
      <c r="G617" s="368"/>
    </row>
    <row r="618" spans="7:7" ht="15.75" customHeight="1">
      <c r="G618" s="368"/>
    </row>
    <row r="619" spans="7:7" ht="15.75" customHeight="1">
      <c r="G619" s="368"/>
    </row>
    <row r="620" spans="7:7" ht="15.75" customHeight="1">
      <c r="G620" s="368"/>
    </row>
    <row r="621" spans="7:7" ht="15.75" customHeight="1">
      <c r="G621" s="368"/>
    </row>
    <row r="622" spans="7:7" ht="15.75" customHeight="1">
      <c r="G622" s="368"/>
    </row>
    <row r="623" spans="7:7" ht="15.75" customHeight="1">
      <c r="G623" s="368"/>
    </row>
    <row r="624" spans="7:7" ht="15.75" customHeight="1">
      <c r="G624" s="368"/>
    </row>
    <row r="625" spans="7:7" ht="15.75" customHeight="1">
      <c r="G625" s="368"/>
    </row>
    <row r="626" spans="7:7" ht="15.75" customHeight="1">
      <c r="G626" s="368"/>
    </row>
    <row r="627" spans="7:7" ht="15.75" customHeight="1">
      <c r="G627" s="368"/>
    </row>
    <row r="628" spans="7:7" ht="15.75" customHeight="1">
      <c r="G628" s="368"/>
    </row>
    <row r="629" spans="7:7" ht="15.75" customHeight="1">
      <c r="G629" s="368"/>
    </row>
    <row r="630" spans="7:7" ht="15.75" customHeight="1">
      <c r="G630" s="368"/>
    </row>
    <row r="631" spans="7:7" ht="15.75" customHeight="1">
      <c r="G631" s="368"/>
    </row>
    <row r="632" spans="7:7" ht="15.75" customHeight="1">
      <c r="G632" s="368"/>
    </row>
    <row r="633" spans="7:7" ht="15.75" customHeight="1">
      <c r="G633" s="368"/>
    </row>
    <row r="634" spans="7:7" ht="15.75" customHeight="1">
      <c r="G634" s="368"/>
    </row>
    <row r="635" spans="7:7" ht="15.75" customHeight="1">
      <c r="G635" s="368"/>
    </row>
    <row r="636" spans="7:7" ht="15.75" customHeight="1">
      <c r="G636" s="368"/>
    </row>
    <row r="637" spans="7:7" ht="15.75" customHeight="1">
      <c r="G637" s="368"/>
    </row>
    <row r="638" spans="7:7" ht="15.75" customHeight="1">
      <c r="G638" s="368"/>
    </row>
    <row r="639" spans="7:7" ht="15.75" customHeight="1">
      <c r="G639" s="368"/>
    </row>
    <row r="640" spans="7:7" ht="15.75" customHeight="1">
      <c r="G640" s="368"/>
    </row>
    <row r="641" spans="7:7" ht="15.75" customHeight="1">
      <c r="G641" s="368"/>
    </row>
    <row r="642" spans="7:7" ht="15.75" customHeight="1">
      <c r="G642" s="368"/>
    </row>
    <row r="643" spans="7:7" ht="15.75" customHeight="1">
      <c r="G643" s="368"/>
    </row>
    <row r="644" spans="7:7" ht="15.75" customHeight="1">
      <c r="G644" s="368"/>
    </row>
    <row r="645" spans="7:7" ht="15.75" customHeight="1">
      <c r="G645" s="368"/>
    </row>
    <row r="646" spans="7:7" ht="15.75" customHeight="1">
      <c r="G646" s="368"/>
    </row>
    <row r="647" spans="7:7" ht="15.75" customHeight="1">
      <c r="G647" s="368"/>
    </row>
    <row r="648" spans="7:7" ht="15.75" customHeight="1">
      <c r="G648" s="368"/>
    </row>
    <row r="649" spans="7:7" ht="15.75" customHeight="1">
      <c r="G649" s="368"/>
    </row>
    <row r="650" spans="7:7" ht="15.75" customHeight="1">
      <c r="G650" s="368"/>
    </row>
    <row r="651" spans="7:7" ht="15.75" customHeight="1">
      <c r="G651" s="368"/>
    </row>
    <row r="652" spans="7:7" ht="15.75" customHeight="1">
      <c r="G652" s="368"/>
    </row>
    <row r="653" spans="7:7" ht="15.75" customHeight="1">
      <c r="G653" s="368"/>
    </row>
    <row r="654" spans="7:7" ht="15.75" customHeight="1">
      <c r="G654" s="368"/>
    </row>
    <row r="655" spans="7:7" ht="15.75" customHeight="1">
      <c r="G655" s="368"/>
    </row>
    <row r="656" spans="7:7" ht="15.75" customHeight="1">
      <c r="G656" s="368"/>
    </row>
    <row r="657" spans="7:7" ht="15.75" customHeight="1">
      <c r="G657" s="368"/>
    </row>
    <row r="658" spans="7:7" ht="15.75" customHeight="1">
      <c r="G658" s="368"/>
    </row>
    <row r="659" spans="7:7" ht="15.75" customHeight="1">
      <c r="G659" s="368"/>
    </row>
    <row r="660" spans="7:7" ht="15.75" customHeight="1">
      <c r="G660" s="368"/>
    </row>
    <row r="661" spans="7:7" ht="15.75" customHeight="1">
      <c r="G661" s="368"/>
    </row>
    <row r="662" spans="7:7" ht="15.75" customHeight="1">
      <c r="G662" s="368"/>
    </row>
    <row r="663" spans="7:7" ht="15.75" customHeight="1">
      <c r="G663" s="368"/>
    </row>
    <row r="664" spans="7:7" ht="15.75" customHeight="1">
      <c r="G664" s="368"/>
    </row>
    <row r="665" spans="7:7" ht="15.75" customHeight="1">
      <c r="G665" s="368"/>
    </row>
    <row r="666" spans="7:7" ht="15.75" customHeight="1">
      <c r="G666" s="368"/>
    </row>
    <row r="667" spans="7:7" ht="15.75" customHeight="1">
      <c r="G667" s="368"/>
    </row>
    <row r="668" spans="7:7" ht="15.75" customHeight="1">
      <c r="G668" s="368"/>
    </row>
    <row r="669" spans="7:7" ht="15.75" customHeight="1">
      <c r="G669" s="368"/>
    </row>
    <row r="670" spans="7:7" ht="15.75" customHeight="1">
      <c r="G670" s="368"/>
    </row>
    <row r="671" spans="7:7" ht="15.75" customHeight="1">
      <c r="G671" s="368"/>
    </row>
    <row r="672" spans="7:7" ht="15.75" customHeight="1">
      <c r="G672" s="368"/>
    </row>
    <row r="673" spans="7:7" ht="15.75" customHeight="1">
      <c r="G673" s="368"/>
    </row>
    <row r="674" spans="7:7" ht="15.75" customHeight="1">
      <c r="G674" s="368"/>
    </row>
    <row r="675" spans="7:7" ht="15.75" customHeight="1">
      <c r="G675" s="368"/>
    </row>
    <row r="676" spans="7:7" ht="15.75" customHeight="1">
      <c r="G676" s="368"/>
    </row>
    <row r="677" spans="7:7" ht="15.75" customHeight="1">
      <c r="G677" s="368"/>
    </row>
    <row r="678" spans="7:7" ht="15.75" customHeight="1">
      <c r="G678" s="368"/>
    </row>
    <row r="679" spans="7:7" ht="15.75" customHeight="1">
      <c r="G679" s="368"/>
    </row>
    <row r="680" spans="7:7" ht="15.75" customHeight="1">
      <c r="G680" s="368"/>
    </row>
    <row r="681" spans="7:7" ht="15.75" customHeight="1">
      <c r="G681" s="368"/>
    </row>
    <row r="682" spans="7:7" ht="15.75" customHeight="1">
      <c r="G682" s="368"/>
    </row>
    <row r="683" spans="7:7" ht="15.75" customHeight="1">
      <c r="G683" s="368"/>
    </row>
    <row r="684" spans="7:7" ht="15.75" customHeight="1">
      <c r="G684" s="368"/>
    </row>
    <row r="685" spans="7:7" ht="15.75" customHeight="1">
      <c r="G685" s="368"/>
    </row>
    <row r="686" spans="7:7" ht="15.75" customHeight="1">
      <c r="G686" s="368"/>
    </row>
    <row r="687" spans="7:7" ht="15.75" customHeight="1">
      <c r="G687" s="368"/>
    </row>
    <row r="688" spans="7:7" ht="15.75" customHeight="1">
      <c r="G688" s="368"/>
    </row>
    <row r="689" spans="7:7" ht="15.75" customHeight="1">
      <c r="G689" s="368"/>
    </row>
    <row r="690" spans="7:7" ht="15.75" customHeight="1">
      <c r="G690" s="368"/>
    </row>
    <row r="691" spans="7:7" ht="15.75" customHeight="1">
      <c r="G691" s="368"/>
    </row>
    <row r="692" spans="7:7" ht="15.75" customHeight="1">
      <c r="G692" s="368"/>
    </row>
    <row r="693" spans="7:7" ht="15.75" customHeight="1">
      <c r="G693" s="368"/>
    </row>
    <row r="694" spans="7:7" ht="15.75" customHeight="1">
      <c r="G694" s="368"/>
    </row>
    <row r="695" spans="7:7" ht="15.75" customHeight="1">
      <c r="G695" s="368"/>
    </row>
    <row r="696" spans="7:7" ht="15.75" customHeight="1">
      <c r="G696" s="368"/>
    </row>
    <row r="697" spans="7:7" ht="15.75" customHeight="1">
      <c r="G697" s="368"/>
    </row>
    <row r="698" spans="7:7" ht="15.75" customHeight="1">
      <c r="G698" s="368"/>
    </row>
    <row r="699" spans="7:7" ht="15.75" customHeight="1">
      <c r="G699" s="368"/>
    </row>
    <row r="700" spans="7:7" ht="15.75" customHeight="1">
      <c r="G700" s="368"/>
    </row>
    <row r="701" spans="7:7" ht="15.75" customHeight="1">
      <c r="G701" s="368"/>
    </row>
    <row r="702" spans="7:7" ht="15.75" customHeight="1">
      <c r="G702" s="368"/>
    </row>
    <row r="703" spans="7:7" ht="15.75" customHeight="1">
      <c r="G703" s="368"/>
    </row>
    <row r="704" spans="7:7" ht="15.75" customHeight="1">
      <c r="G704" s="368"/>
    </row>
    <row r="705" spans="7:7" ht="15.75" customHeight="1">
      <c r="G705" s="368"/>
    </row>
    <row r="706" spans="7:7" ht="15.75" customHeight="1">
      <c r="G706" s="368"/>
    </row>
    <row r="707" spans="7:7" ht="15.75" customHeight="1">
      <c r="G707" s="368"/>
    </row>
    <row r="708" spans="7:7" ht="15.75" customHeight="1">
      <c r="G708" s="368"/>
    </row>
    <row r="709" spans="7:7" ht="15.75" customHeight="1">
      <c r="G709" s="368"/>
    </row>
    <row r="710" spans="7:7" ht="15.75" customHeight="1">
      <c r="G710" s="368"/>
    </row>
    <row r="711" spans="7:7" ht="15.75" customHeight="1">
      <c r="G711" s="368"/>
    </row>
    <row r="712" spans="7:7" ht="15.75" customHeight="1">
      <c r="G712" s="368"/>
    </row>
    <row r="713" spans="7:7" ht="15.75" customHeight="1">
      <c r="G713" s="368"/>
    </row>
    <row r="714" spans="7:7" ht="15.75" customHeight="1">
      <c r="G714" s="368"/>
    </row>
    <row r="715" spans="7:7" ht="15.75" customHeight="1">
      <c r="G715" s="368"/>
    </row>
    <row r="716" spans="7:7" ht="15.75" customHeight="1">
      <c r="G716" s="368"/>
    </row>
    <row r="717" spans="7:7" ht="15.75" customHeight="1">
      <c r="G717" s="368"/>
    </row>
    <row r="718" spans="7:7" ht="15.75" customHeight="1">
      <c r="G718" s="368"/>
    </row>
    <row r="719" spans="7:7" ht="15.75" customHeight="1">
      <c r="G719" s="368"/>
    </row>
    <row r="720" spans="7:7" ht="15.75" customHeight="1">
      <c r="G720" s="368"/>
    </row>
    <row r="721" spans="7:7" ht="15.75" customHeight="1">
      <c r="G721" s="368"/>
    </row>
    <row r="722" spans="7:7" ht="15.75" customHeight="1">
      <c r="G722" s="368"/>
    </row>
    <row r="723" spans="7:7" ht="15.75" customHeight="1">
      <c r="G723" s="368"/>
    </row>
    <row r="724" spans="7:7" ht="15.75" customHeight="1">
      <c r="G724" s="368"/>
    </row>
    <row r="725" spans="7:7" ht="15.75" customHeight="1">
      <c r="G725" s="368"/>
    </row>
    <row r="726" spans="7:7" ht="15.75" customHeight="1">
      <c r="G726" s="368"/>
    </row>
    <row r="727" spans="7:7" ht="15.75" customHeight="1">
      <c r="G727" s="368"/>
    </row>
    <row r="728" spans="7:7" ht="15.75" customHeight="1">
      <c r="G728" s="368"/>
    </row>
    <row r="729" spans="7:7" ht="15.75" customHeight="1">
      <c r="G729" s="368"/>
    </row>
    <row r="730" spans="7:7" ht="15.75" customHeight="1">
      <c r="G730" s="368"/>
    </row>
    <row r="731" spans="7:7" ht="15.75" customHeight="1">
      <c r="G731" s="368"/>
    </row>
    <row r="732" spans="7:7" ht="15.75" customHeight="1">
      <c r="G732" s="368"/>
    </row>
    <row r="733" spans="7:7" ht="15.75" customHeight="1">
      <c r="G733" s="368"/>
    </row>
    <row r="734" spans="7:7" ht="15.75" customHeight="1">
      <c r="G734" s="368"/>
    </row>
    <row r="735" spans="7:7" ht="15.75" customHeight="1">
      <c r="G735" s="368"/>
    </row>
    <row r="736" spans="7:7" ht="15.75" customHeight="1">
      <c r="G736" s="368"/>
    </row>
    <row r="737" spans="7:7" ht="15.75" customHeight="1">
      <c r="G737" s="368"/>
    </row>
    <row r="738" spans="7:7" ht="15.75" customHeight="1">
      <c r="G738" s="368"/>
    </row>
    <row r="739" spans="7:7" ht="15.75" customHeight="1">
      <c r="G739" s="368"/>
    </row>
    <row r="740" spans="7:7" ht="15.75" customHeight="1">
      <c r="G740" s="368"/>
    </row>
    <row r="741" spans="7:7" ht="15.75" customHeight="1">
      <c r="G741" s="368"/>
    </row>
    <row r="742" spans="7:7" ht="15.75" customHeight="1">
      <c r="G742" s="368"/>
    </row>
    <row r="743" spans="7:7" ht="15.75" customHeight="1">
      <c r="G743" s="368"/>
    </row>
    <row r="744" spans="7:7" ht="15.75" customHeight="1">
      <c r="G744" s="368"/>
    </row>
    <row r="745" spans="7:7" ht="15.75" customHeight="1">
      <c r="G745" s="368"/>
    </row>
    <row r="746" spans="7:7" ht="15.75" customHeight="1">
      <c r="G746" s="368"/>
    </row>
    <row r="747" spans="7:7" ht="15.75" customHeight="1">
      <c r="G747" s="368"/>
    </row>
    <row r="748" spans="7:7" ht="15.75" customHeight="1">
      <c r="G748" s="368"/>
    </row>
    <row r="749" spans="7:7" ht="15.75" customHeight="1">
      <c r="G749" s="368"/>
    </row>
    <row r="750" spans="7:7" ht="15.75" customHeight="1">
      <c r="G750" s="368"/>
    </row>
    <row r="751" spans="7:7" ht="15.75" customHeight="1">
      <c r="G751" s="368"/>
    </row>
    <row r="752" spans="7:7" ht="15.75" customHeight="1">
      <c r="G752" s="368"/>
    </row>
    <row r="753" spans="7:7" ht="15.75" customHeight="1">
      <c r="G753" s="368"/>
    </row>
    <row r="754" spans="7:7" ht="15.75" customHeight="1">
      <c r="G754" s="368"/>
    </row>
    <row r="755" spans="7:7" ht="15.75" customHeight="1">
      <c r="G755" s="368"/>
    </row>
    <row r="756" spans="7:7" ht="15.75" customHeight="1">
      <c r="G756" s="368"/>
    </row>
    <row r="757" spans="7:7" ht="15.75" customHeight="1">
      <c r="G757" s="368"/>
    </row>
    <row r="758" spans="7:7" ht="15.75" customHeight="1">
      <c r="G758" s="368"/>
    </row>
    <row r="759" spans="7:7" ht="15.75" customHeight="1">
      <c r="G759" s="368"/>
    </row>
    <row r="760" spans="7:7" ht="15.75" customHeight="1">
      <c r="G760" s="368"/>
    </row>
    <row r="761" spans="7:7" ht="15.75" customHeight="1">
      <c r="G761" s="368"/>
    </row>
    <row r="762" spans="7:7" ht="15.75" customHeight="1">
      <c r="G762" s="368"/>
    </row>
    <row r="763" spans="7:7" ht="15.75" customHeight="1">
      <c r="G763" s="368"/>
    </row>
    <row r="764" spans="7:7" ht="15.75" customHeight="1">
      <c r="G764" s="368"/>
    </row>
    <row r="765" spans="7:7" ht="15.75" customHeight="1">
      <c r="G765" s="368"/>
    </row>
    <row r="766" spans="7:7" ht="15.75" customHeight="1">
      <c r="G766" s="368"/>
    </row>
    <row r="767" spans="7:7" ht="15.75" customHeight="1">
      <c r="G767" s="368"/>
    </row>
    <row r="768" spans="7:7" ht="15.75" customHeight="1">
      <c r="G768" s="368"/>
    </row>
    <row r="769" spans="7:7" ht="15.75" customHeight="1">
      <c r="G769" s="368"/>
    </row>
    <row r="770" spans="7:7" ht="15.75" customHeight="1">
      <c r="G770" s="368"/>
    </row>
    <row r="771" spans="7:7" ht="15.75" customHeight="1">
      <c r="G771" s="368"/>
    </row>
    <row r="772" spans="7:7" ht="15.75" customHeight="1">
      <c r="G772" s="368"/>
    </row>
    <row r="773" spans="7:7" ht="15.75" customHeight="1">
      <c r="G773" s="368"/>
    </row>
    <row r="774" spans="7:7" ht="15.75" customHeight="1">
      <c r="G774" s="368"/>
    </row>
    <row r="775" spans="7:7" ht="15.75" customHeight="1">
      <c r="G775" s="368"/>
    </row>
    <row r="776" spans="7:7" ht="15.75" customHeight="1">
      <c r="G776" s="368"/>
    </row>
    <row r="777" spans="7:7" ht="15.75" customHeight="1">
      <c r="G777" s="368"/>
    </row>
    <row r="778" spans="7:7" ht="15.75" customHeight="1">
      <c r="G778" s="368"/>
    </row>
    <row r="779" spans="7:7" ht="15.75" customHeight="1">
      <c r="G779" s="368"/>
    </row>
    <row r="780" spans="7:7" ht="15.75" customHeight="1">
      <c r="G780" s="368"/>
    </row>
    <row r="781" spans="7:7" ht="15.75" customHeight="1">
      <c r="G781" s="368"/>
    </row>
    <row r="782" spans="7:7" ht="15.75" customHeight="1">
      <c r="G782" s="368"/>
    </row>
    <row r="783" spans="7:7" ht="15.75" customHeight="1">
      <c r="G783" s="368"/>
    </row>
    <row r="784" spans="7:7" ht="15.75" customHeight="1">
      <c r="G784" s="368"/>
    </row>
    <row r="785" spans="7:7" ht="15.75" customHeight="1">
      <c r="G785" s="368"/>
    </row>
    <row r="786" spans="7:7" ht="15.75" customHeight="1">
      <c r="G786" s="368"/>
    </row>
    <row r="787" spans="7:7" ht="15.75" customHeight="1">
      <c r="G787" s="368"/>
    </row>
    <row r="788" spans="7:7" ht="15.75" customHeight="1">
      <c r="G788" s="368"/>
    </row>
    <row r="789" spans="7:7" ht="15.75" customHeight="1">
      <c r="G789" s="368"/>
    </row>
    <row r="790" spans="7:7" ht="15.75" customHeight="1">
      <c r="G790" s="368"/>
    </row>
    <row r="791" spans="7:7" ht="15.75" customHeight="1">
      <c r="G791" s="368"/>
    </row>
    <row r="792" spans="7:7" ht="15.75" customHeight="1">
      <c r="G792" s="368"/>
    </row>
    <row r="793" spans="7:7" ht="15.75" customHeight="1">
      <c r="G793" s="368"/>
    </row>
    <row r="794" spans="7:7" ht="15.75" customHeight="1">
      <c r="G794" s="368"/>
    </row>
    <row r="795" spans="7:7" ht="15.75" customHeight="1">
      <c r="G795" s="368"/>
    </row>
    <row r="796" spans="7:7" ht="15.75" customHeight="1">
      <c r="G796" s="368"/>
    </row>
    <row r="797" spans="7:7" ht="15.75" customHeight="1">
      <c r="G797" s="368"/>
    </row>
    <row r="798" spans="7:7" ht="15.75" customHeight="1">
      <c r="G798" s="368"/>
    </row>
    <row r="799" spans="7:7" ht="15.75" customHeight="1">
      <c r="G799" s="368"/>
    </row>
    <row r="800" spans="7:7" ht="15.75" customHeight="1">
      <c r="G800" s="368"/>
    </row>
    <row r="801" spans="7:7" ht="15.75" customHeight="1">
      <c r="G801" s="368"/>
    </row>
    <row r="802" spans="7:7" ht="15.75" customHeight="1">
      <c r="G802" s="368"/>
    </row>
    <row r="803" spans="7:7" ht="15.75" customHeight="1">
      <c r="G803" s="368"/>
    </row>
    <row r="804" spans="7:7" ht="15.75" customHeight="1">
      <c r="G804" s="368"/>
    </row>
    <row r="805" spans="7:7" ht="15.75" customHeight="1">
      <c r="G805" s="368"/>
    </row>
    <row r="806" spans="7:7" ht="15.75" customHeight="1">
      <c r="G806" s="368"/>
    </row>
    <row r="807" spans="7:7" ht="15.75" customHeight="1">
      <c r="G807" s="368"/>
    </row>
    <row r="808" spans="7:7" ht="15.75" customHeight="1">
      <c r="G808" s="368"/>
    </row>
    <row r="809" spans="7:7" ht="15.75" customHeight="1">
      <c r="G809" s="368"/>
    </row>
    <row r="810" spans="7:7" ht="15.75" customHeight="1">
      <c r="G810" s="368"/>
    </row>
    <row r="811" spans="7:7" ht="15.75" customHeight="1">
      <c r="G811" s="368"/>
    </row>
    <row r="812" spans="7:7" ht="15.75" customHeight="1">
      <c r="G812" s="368"/>
    </row>
    <row r="813" spans="7:7" ht="15.75" customHeight="1">
      <c r="G813" s="368"/>
    </row>
    <row r="814" spans="7:7" ht="15.75" customHeight="1">
      <c r="G814" s="368"/>
    </row>
    <row r="815" spans="7:7" ht="15.75" customHeight="1">
      <c r="G815" s="368"/>
    </row>
    <row r="816" spans="7:7" ht="15.75" customHeight="1">
      <c r="G816" s="368"/>
    </row>
    <row r="817" spans="7:7" ht="15.75" customHeight="1">
      <c r="G817" s="368"/>
    </row>
    <row r="818" spans="7:7" ht="15.75" customHeight="1">
      <c r="G818" s="368"/>
    </row>
    <row r="819" spans="7:7" ht="15.75" customHeight="1">
      <c r="G819" s="368"/>
    </row>
    <row r="820" spans="7:7" ht="15.75" customHeight="1">
      <c r="G820" s="368"/>
    </row>
    <row r="821" spans="7:7" ht="15.75" customHeight="1">
      <c r="G821" s="368"/>
    </row>
    <row r="822" spans="7:7" ht="15.75" customHeight="1">
      <c r="G822" s="368"/>
    </row>
    <row r="823" spans="7:7" ht="15.75" customHeight="1">
      <c r="G823" s="368"/>
    </row>
    <row r="824" spans="7:7" ht="15.75" customHeight="1">
      <c r="G824" s="368"/>
    </row>
    <row r="825" spans="7:7" ht="15.75" customHeight="1">
      <c r="G825" s="368"/>
    </row>
    <row r="826" spans="7:7" ht="15.75" customHeight="1">
      <c r="G826" s="368"/>
    </row>
    <row r="827" spans="7:7" ht="15.75" customHeight="1">
      <c r="G827" s="368"/>
    </row>
    <row r="828" spans="7:7" ht="15.75" customHeight="1">
      <c r="G828" s="368"/>
    </row>
    <row r="829" spans="7:7" ht="15.75" customHeight="1">
      <c r="G829" s="368"/>
    </row>
    <row r="830" spans="7:7" ht="15.75" customHeight="1">
      <c r="G830" s="368"/>
    </row>
    <row r="831" spans="7:7" ht="15.75" customHeight="1">
      <c r="G831" s="368"/>
    </row>
    <row r="832" spans="7:7" ht="15.75" customHeight="1">
      <c r="G832" s="368"/>
    </row>
    <row r="833" spans="7:7" ht="15.75" customHeight="1">
      <c r="G833" s="368"/>
    </row>
    <row r="834" spans="7:7" ht="15.75" customHeight="1">
      <c r="G834" s="368"/>
    </row>
    <row r="835" spans="7:7" ht="15.75" customHeight="1">
      <c r="G835" s="368"/>
    </row>
    <row r="836" spans="7:7" ht="15.75" customHeight="1">
      <c r="G836" s="368"/>
    </row>
    <row r="837" spans="7:7" ht="15.75" customHeight="1">
      <c r="G837" s="368"/>
    </row>
    <row r="838" spans="7:7" ht="15.75" customHeight="1">
      <c r="G838" s="368"/>
    </row>
    <row r="839" spans="7:7" ht="15.75" customHeight="1">
      <c r="G839" s="368"/>
    </row>
    <row r="840" spans="7:7" ht="15.75" customHeight="1">
      <c r="G840" s="368"/>
    </row>
    <row r="841" spans="7:7" ht="15.75" customHeight="1">
      <c r="G841" s="368"/>
    </row>
    <row r="842" spans="7:7" ht="15.75" customHeight="1">
      <c r="G842" s="368"/>
    </row>
    <row r="843" spans="7:7" ht="15.75" customHeight="1">
      <c r="G843" s="368"/>
    </row>
    <row r="844" spans="7:7" ht="15.75" customHeight="1">
      <c r="G844" s="368"/>
    </row>
    <row r="845" spans="7:7" ht="15.75" customHeight="1">
      <c r="G845" s="368"/>
    </row>
    <row r="846" spans="7:7" ht="15.75" customHeight="1">
      <c r="G846" s="368"/>
    </row>
    <row r="847" spans="7:7" ht="15.75" customHeight="1">
      <c r="G847" s="368"/>
    </row>
    <row r="848" spans="7:7" ht="15.75" customHeight="1">
      <c r="G848" s="368"/>
    </row>
    <row r="849" spans="7:7" ht="15.75" customHeight="1">
      <c r="G849" s="368"/>
    </row>
    <row r="850" spans="7:7" ht="15.75" customHeight="1">
      <c r="G850" s="368"/>
    </row>
    <row r="851" spans="7:7" ht="15.75" customHeight="1">
      <c r="G851" s="368"/>
    </row>
    <row r="852" spans="7:7" ht="15.75" customHeight="1">
      <c r="G852" s="368"/>
    </row>
    <row r="853" spans="7:7" ht="15.75" customHeight="1">
      <c r="G853" s="368"/>
    </row>
    <row r="854" spans="7:7" ht="15.75" customHeight="1">
      <c r="G854" s="368"/>
    </row>
    <row r="855" spans="7:7" ht="15.75" customHeight="1">
      <c r="G855" s="368"/>
    </row>
    <row r="856" spans="7:7" ht="15.75" customHeight="1">
      <c r="G856" s="368"/>
    </row>
    <row r="857" spans="7:7" ht="15.75" customHeight="1">
      <c r="G857" s="368"/>
    </row>
    <row r="858" spans="7:7" ht="15.75" customHeight="1">
      <c r="G858" s="368"/>
    </row>
    <row r="859" spans="7:7" ht="15.75" customHeight="1">
      <c r="G859" s="368"/>
    </row>
    <row r="860" spans="7:7" ht="15.75" customHeight="1">
      <c r="G860" s="368"/>
    </row>
    <row r="861" spans="7:7" ht="15.75" customHeight="1">
      <c r="G861" s="368"/>
    </row>
    <row r="862" spans="7:7" ht="15.75" customHeight="1">
      <c r="G862" s="368"/>
    </row>
    <row r="863" spans="7:7" ht="15.75" customHeight="1">
      <c r="G863" s="368"/>
    </row>
    <row r="864" spans="7:7" ht="15.75" customHeight="1">
      <c r="G864" s="368"/>
    </row>
    <row r="865" spans="7:7" ht="15.75" customHeight="1">
      <c r="G865" s="368"/>
    </row>
    <row r="866" spans="7:7" ht="15.75" customHeight="1">
      <c r="G866" s="368"/>
    </row>
    <row r="867" spans="7:7" ht="15.75" customHeight="1">
      <c r="G867" s="368"/>
    </row>
    <row r="868" spans="7:7" ht="15.75" customHeight="1">
      <c r="G868" s="368"/>
    </row>
    <row r="869" spans="7:7" ht="15.75" customHeight="1">
      <c r="G869" s="368"/>
    </row>
    <row r="870" spans="7:7" ht="15.75" customHeight="1">
      <c r="G870" s="368"/>
    </row>
    <row r="871" spans="7:7" ht="15.75" customHeight="1">
      <c r="G871" s="368"/>
    </row>
    <row r="872" spans="7:7" ht="15.75" customHeight="1">
      <c r="G872" s="368"/>
    </row>
    <row r="873" spans="7:7" ht="15.75" customHeight="1">
      <c r="G873" s="368"/>
    </row>
    <row r="874" spans="7:7" ht="15.75" customHeight="1">
      <c r="G874" s="368"/>
    </row>
    <row r="875" spans="7:7" ht="15.75" customHeight="1">
      <c r="G875" s="368"/>
    </row>
    <row r="876" spans="7:7" ht="15.75" customHeight="1">
      <c r="G876" s="368"/>
    </row>
    <row r="877" spans="7:7" ht="15.75" customHeight="1">
      <c r="G877" s="368"/>
    </row>
    <row r="878" spans="7:7" ht="15.75" customHeight="1">
      <c r="G878" s="368"/>
    </row>
    <row r="879" spans="7:7" ht="15.75" customHeight="1">
      <c r="G879" s="368"/>
    </row>
    <row r="880" spans="7:7" ht="15.75" customHeight="1">
      <c r="G880" s="368"/>
    </row>
    <row r="881" spans="7:7" ht="15.75" customHeight="1">
      <c r="G881" s="368"/>
    </row>
    <row r="882" spans="7:7" ht="15.75" customHeight="1">
      <c r="G882" s="368"/>
    </row>
    <row r="883" spans="7:7" ht="15.75" customHeight="1">
      <c r="G883" s="368"/>
    </row>
    <row r="884" spans="7:7" ht="15.75" customHeight="1">
      <c r="G884" s="368"/>
    </row>
    <row r="885" spans="7:7" ht="15.75" customHeight="1">
      <c r="G885" s="368"/>
    </row>
    <row r="886" spans="7:7" ht="15.75" customHeight="1">
      <c r="G886" s="368"/>
    </row>
    <row r="887" spans="7:7" ht="15.75" customHeight="1">
      <c r="G887" s="368"/>
    </row>
    <row r="888" spans="7:7" ht="15.75" customHeight="1">
      <c r="G888" s="368"/>
    </row>
    <row r="889" spans="7:7" ht="15.75" customHeight="1">
      <c r="G889" s="368"/>
    </row>
    <row r="890" spans="7:7" ht="15.75" customHeight="1">
      <c r="G890" s="368"/>
    </row>
    <row r="891" spans="7:7" ht="15.75" customHeight="1">
      <c r="G891" s="368"/>
    </row>
    <row r="892" spans="7:7" ht="15.75" customHeight="1">
      <c r="G892" s="368"/>
    </row>
    <row r="893" spans="7:7" ht="15.75" customHeight="1">
      <c r="G893" s="368"/>
    </row>
    <row r="894" spans="7:7" ht="15.75" customHeight="1">
      <c r="G894" s="368"/>
    </row>
    <row r="895" spans="7:7" ht="15.75" customHeight="1">
      <c r="G895" s="368"/>
    </row>
    <row r="896" spans="7:7" ht="15.75" customHeight="1">
      <c r="G896" s="368"/>
    </row>
    <row r="897" spans="7:7" ht="15.75" customHeight="1">
      <c r="G897" s="368"/>
    </row>
    <row r="898" spans="7:7" ht="15.75" customHeight="1">
      <c r="G898" s="368"/>
    </row>
    <row r="899" spans="7:7" ht="15.75" customHeight="1">
      <c r="G899" s="368"/>
    </row>
    <row r="900" spans="7:7" ht="15.75" customHeight="1">
      <c r="G900" s="368"/>
    </row>
    <row r="901" spans="7:7" ht="15.75" customHeight="1">
      <c r="G901" s="368"/>
    </row>
    <row r="902" spans="7:7" ht="15.75" customHeight="1">
      <c r="G902" s="368"/>
    </row>
    <row r="903" spans="7:7" ht="15.75" customHeight="1">
      <c r="G903" s="368"/>
    </row>
    <row r="904" spans="7:7" ht="15.75" customHeight="1">
      <c r="G904" s="368"/>
    </row>
    <row r="905" spans="7:7" ht="15.75" customHeight="1">
      <c r="G905" s="368"/>
    </row>
    <row r="906" spans="7:7" ht="15.75" customHeight="1">
      <c r="G906" s="368"/>
    </row>
    <row r="907" spans="7:7" ht="15.75" customHeight="1">
      <c r="G907" s="368"/>
    </row>
    <row r="908" spans="7:7" ht="15.75" customHeight="1">
      <c r="G908" s="368"/>
    </row>
    <row r="909" spans="7:7" ht="15.75" customHeight="1">
      <c r="G909" s="368"/>
    </row>
    <row r="910" spans="7:7" ht="15.75" customHeight="1">
      <c r="G910" s="368"/>
    </row>
    <row r="911" spans="7:7" ht="15.75" customHeight="1">
      <c r="G911" s="368"/>
    </row>
    <row r="912" spans="7:7" ht="15.75" customHeight="1">
      <c r="G912" s="368"/>
    </row>
    <row r="913" spans="7:7" ht="15.75" customHeight="1">
      <c r="G913" s="368"/>
    </row>
    <row r="914" spans="7:7" ht="15.75" customHeight="1">
      <c r="G914" s="368"/>
    </row>
    <row r="915" spans="7:7" ht="15.75" customHeight="1">
      <c r="G915" s="368"/>
    </row>
    <row r="916" spans="7:7" ht="15.75" customHeight="1">
      <c r="G916" s="368"/>
    </row>
    <row r="917" spans="7:7" ht="15.75" customHeight="1">
      <c r="G917" s="368"/>
    </row>
    <row r="918" spans="7:7" ht="15.75" customHeight="1">
      <c r="G918" s="368"/>
    </row>
    <row r="919" spans="7:7" ht="15.75" customHeight="1">
      <c r="G919" s="368"/>
    </row>
    <row r="920" spans="7:7" ht="15.75" customHeight="1">
      <c r="G920" s="368"/>
    </row>
    <row r="921" spans="7:7" ht="15.75" customHeight="1">
      <c r="G921" s="368"/>
    </row>
    <row r="922" spans="7:7" ht="15.75" customHeight="1">
      <c r="G922" s="368"/>
    </row>
    <row r="923" spans="7:7" ht="15.75" customHeight="1">
      <c r="G923" s="368"/>
    </row>
    <row r="924" spans="7:7" ht="15.75" customHeight="1">
      <c r="G924" s="368"/>
    </row>
    <row r="925" spans="7:7" ht="15.75" customHeight="1">
      <c r="G925" s="368"/>
    </row>
    <row r="926" spans="7:7" ht="15.75" customHeight="1">
      <c r="G926" s="368"/>
    </row>
    <row r="927" spans="7:7" ht="15.75" customHeight="1">
      <c r="G927" s="368"/>
    </row>
    <row r="928" spans="7:7" ht="15.75" customHeight="1">
      <c r="G928" s="368"/>
    </row>
    <row r="929" spans="7:7" ht="15.75" customHeight="1">
      <c r="G929" s="368"/>
    </row>
    <row r="930" spans="7:7" ht="15.75" customHeight="1">
      <c r="G930" s="368"/>
    </row>
    <row r="931" spans="7:7" ht="15.75" customHeight="1">
      <c r="G931" s="368"/>
    </row>
    <row r="932" spans="7:7" ht="15.75" customHeight="1">
      <c r="G932" s="368"/>
    </row>
    <row r="933" spans="7:7" ht="15.75" customHeight="1">
      <c r="G933" s="368"/>
    </row>
    <row r="934" spans="7:7" ht="15.75" customHeight="1">
      <c r="G934" s="368"/>
    </row>
    <row r="935" spans="7:7" ht="15.75" customHeight="1">
      <c r="G935" s="368"/>
    </row>
    <row r="936" spans="7:7" ht="15.75" customHeight="1">
      <c r="G936" s="368"/>
    </row>
    <row r="937" spans="7:7" ht="15.75" customHeight="1">
      <c r="G937" s="368"/>
    </row>
    <row r="938" spans="7:7" ht="15.75" customHeight="1">
      <c r="G938" s="368"/>
    </row>
    <row r="939" spans="7:7" ht="15.75" customHeight="1">
      <c r="G939" s="368"/>
    </row>
    <row r="940" spans="7:7" ht="15.75" customHeight="1">
      <c r="G940" s="368"/>
    </row>
    <row r="941" spans="7:7" ht="15.75" customHeight="1">
      <c r="G941" s="368"/>
    </row>
    <row r="942" spans="7:7" ht="15.75" customHeight="1">
      <c r="G942" s="368"/>
    </row>
    <row r="943" spans="7:7" ht="15.75" customHeight="1">
      <c r="G943" s="368"/>
    </row>
    <row r="944" spans="7:7" ht="15.75" customHeight="1">
      <c r="G944" s="368"/>
    </row>
    <row r="945" spans="7:7" ht="15.75" customHeight="1">
      <c r="G945" s="368"/>
    </row>
    <row r="946" spans="7:7" ht="15.75" customHeight="1">
      <c r="G946" s="368"/>
    </row>
    <row r="947" spans="7:7" ht="15.75" customHeight="1">
      <c r="G947" s="368"/>
    </row>
    <row r="948" spans="7:7" ht="15.75" customHeight="1">
      <c r="G948" s="368"/>
    </row>
    <row r="949" spans="7:7" ht="15.75" customHeight="1">
      <c r="G949" s="368"/>
    </row>
    <row r="950" spans="7:7" ht="15.75" customHeight="1">
      <c r="G950" s="368"/>
    </row>
    <row r="951" spans="7:7" ht="15.75" customHeight="1">
      <c r="G951" s="368"/>
    </row>
    <row r="952" spans="7:7" ht="15.75" customHeight="1">
      <c r="G952" s="368"/>
    </row>
    <row r="953" spans="7:7" ht="15.75" customHeight="1">
      <c r="G953" s="368"/>
    </row>
    <row r="954" spans="7:7" ht="15.75" customHeight="1">
      <c r="G954" s="368"/>
    </row>
    <row r="955" spans="7:7" ht="15.75" customHeight="1">
      <c r="G955" s="368"/>
    </row>
    <row r="956" spans="7:7" ht="15.75" customHeight="1">
      <c r="G956" s="368"/>
    </row>
    <row r="957" spans="7:7" ht="15.75" customHeight="1">
      <c r="G957" s="368"/>
    </row>
    <row r="958" spans="7:7" ht="15.75" customHeight="1">
      <c r="G958" s="368"/>
    </row>
    <row r="959" spans="7:7" ht="15.75" customHeight="1">
      <c r="G959" s="368"/>
    </row>
    <row r="960" spans="7:7" ht="15.75" customHeight="1">
      <c r="G960" s="368"/>
    </row>
    <row r="961" spans="7:7" ht="15.75" customHeight="1">
      <c r="G961" s="368"/>
    </row>
    <row r="962" spans="7:7" ht="15.75" customHeight="1">
      <c r="G962" s="368"/>
    </row>
    <row r="963" spans="7:7" ht="15.75" customHeight="1">
      <c r="G963" s="368"/>
    </row>
    <row r="964" spans="7:7" ht="15.75" customHeight="1">
      <c r="G964" s="368"/>
    </row>
    <row r="965" spans="7:7" ht="15.75" customHeight="1">
      <c r="G965" s="368"/>
    </row>
    <row r="966" spans="7:7" ht="15.75" customHeight="1">
      <c r="G966" s="368"/>
    </row>
    <row r="967" spans="7:7" ht="15.75" customHeight="1">
      <c r="G967" s="368"/>
    </row>
    <row r="968" spans="7:7" ht="15.75" customHeight="1">
      <c r="G968" s="368"/>
    </row>
    <row r="969" spans="7:7" ht="15.75" customHeight="1">
      <c r="G969" s="368"/>
    </row>
    <row r="970" spans="7:7" ht="15.75" customHeight="1">
      <c r="G970" s="368"/>
    </row>
    <row r="971" spans="7:7" ht="15.75" customHeight="1">
      <c r="G971" s="368"/>
    </row>
    <row r="972" spans="7:7" ht="15.75" customHeight="1">
      <c r="G972" s="368"/>
    </row>
    <row r="973" spans="7:7" ht="15.75" customHeight="1">
      <c r="G973" s="368"/>
    </row>
    <row r="974" spans="7:7" ht="15.75" customHeight="1">
      <c r="G974" s="368"/>
    </row>
    <row r="975" spans="7:7" ht="15.75" customHeight="1">
      <c r="G975" s="368"/>
    </row>
    <row r="976" spans="7:7" ht="15.75" customHeight="1">
      <c r="G976" s="368"/>
    </row>
    <row r="977" spans="7:7" ht="15.75" customHeight="1">
      <c r="G977" s="368"/>
    </row>
    <row r="978" spans="7:7" ht="15.75" customHeight="1">
      <c r="G978" s="368"/>
    </row>
    <row r="979" spans="7:7" ht="15.75" customHeight="1">
      <c r="G979" s="368"/>
    </row>
    <row r="980" spans="7:7" ht="15.75" customHeight="1">
      <c r="G980" s="368"/>
    </row>
    <row r="981" spans="7:7" ht="15.75" customHeight="1">
      <c r="G981" s="368"/>
    </row>
    <row r="982" spans="7:7" ht="15.75" customHeight="1">
      <c r="G982" s="368"/>
    </row>
    <row r="983" spans="7:7" ht="15.75" customHeight="1">
      <c r="G983" s="368"/>
    </row>
    <row r="984" spans="7:7" ht="15.75" customHeight="1">
      <c r="G984" s="368"/>
    </row>
    <row r="985" spans="7:7" ht="15.75" customHeight="1">
      <c r="G985" s="368"/>
    </row>
    <row r="986" spans="7:7" ht="15.75" customHeight="1">
      <c r="G986" s="368"/>
    </row>
    <row r="987" spans="7:7" ht="15.75" customHeight="1">
      <c r="G987" s="368"/>
    </row>
    <row r="988" spans="7:7" ht="15.75" customHeight="1">
      <c r="G988" s="368"/>
    </row>
    <row r="989" spans="7:7" ht="15.75" customHeight="1">
      <c r="G989" s="368"/>
    </row>
    <row r="990" spans="7:7" ht="15.75" customHeight="1">
      <c r="G990" s="368"/>
    </row>
    <row r="991" spans="7:7" ht="15.75" customHeight="1">
      <c r="G991" s="368"/>
    </row>
    <row r="992" spans="7:7" ht="15.75" customHeight="1">
      <c r="G992" s="368"/>
    </row>
    <row r="993" spans="7:7" ht="15.75" customHeight="1">
      <c r="G993" s="368"/>
    </row>
    <row r="994" spans="7:7" ht="15.75" customHeight="1">
      <c r="G994" s="368"/>
    </row>
    <row r="995" spans="7:7" ht="15.75" customHeight="1">
      <c r="G995" s="368"/>
    </row>
    <row r="996" spans="7:7" ht="15.75" customHeight="1">
      <c r="G996" s="368"/>
    </row>
    <row r="997" spans="7:7" ht="15.75" customHeight="1">
      <c r="G997" s="368"/>
    </row>
    <row r="998" spans="7:7" ht="15.75" customHeight="1">
      <c r="G998" s="368"/>
    </row>
  </sheetData>
  <mergeCells count="5">
    <mergeCell ref="B9:D9"/>
    <mergeCell ref="B10:D10"/>
    <mergeCell ref="B11:D11"/>
    <mergeCell ref="B13:D13"/>
    <mergeCell ref="B14:C14"/>
  </mergeCells>
  <dataValidations count="1">
    <dataValidation type="decimal" allowBlank="1" showInputMessage="1" showErrorMessage="1" sqref="B10:D10" xr:uid="{00000000-0002-0000-0D00-000000000000}">
      <formula1>0</formula1>
      <formula2>0.99</formula2>
    </dataValidation>
  </dataValidations>
  <pageMargins left="0.7" right="0.7" top="0.75" bottom="0.75" header="0" footer="0"/>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30F34-2285-4172-96FF-B2ADEECBC22A}">
  <dimension ref="B4:G13"/>
  <sheetViews>
    <sheetView showGridLines="0" zoomScale="80" zoomScaleNormal="80" workbookViewId="0">
      <selection activeCell="D22" sqref="D22"/>
    </sheetView>
  </sheetViews>
  <sheetFormatPr baseColWidth="10" defaultRowHeight="14.4"/>
  <cols>
    <col min="1" max="2" width="11.5546875" style="353"/>
    <col min="3" max="3" width="72.44140625" style="353" bestFit="1" customWidth="1"/>
    <col min="4" max="4" width="24.44140625" style="353" customWidth="1"/>
    <col min="5" max="16384" width="11.5546875" style="353"/>
  </cols>
  <sheetData>
    <row r="4" spans="2:7">
      <c r="B4" s="529" t="s">
        <v>267</v>
      </c>
      <c r="C4" s="530"/>
      <c r="D4" s="531"/>
      <c r="E4" s="532">
        <v>1217561692</v>
      </c>
      <c r="F4" s="533"/>
      <c r="G4" s="534"/>
    </row>
    <row r="6" spans="2:7" ht="43.2">
      <c r="B6" s="362" t="s">
        <v>266</v>
      </c>
      <c r="C6" s="362" t="s">
        <v>264</v>
      </c>
      <c r="D6" s="362" t="s">
        <v>265</v>
      </c>
    </row>
    <row r="7" spans="2:7" ht="18">
      <c r="B7" s="366">
        <v>1</v>
      </c>
      <c r="C7" s="365" t="s">
        <v>163</v>
      </c>
      <c r="D7" s="357">
        <v>197954451.82100001</v>
      </c>
    </row>
    <row r="8" spans="2:7" ht="18">
      <c r="B8" s="366">
        <v>2</v>
      </c>
      <c r="C8" s="365" t="s">
        <v>164</v>
      </c>
      <c r="D8" s="364">
        <v>197624389</v>
      </c>
    </row>
    <row r="9" spans="2:7" ht="18">
      <c r="B9" s="366">
        <v>6</v>
      </c>
      <c r="C9" s="365" t="s">
        <v>168</v>
      </c>
      <c r="D9" s="364">
        <v>195570463</v>
      </c>
    </row>
    <row r="10" spans="2:7" ht="18">
      <c r="B10" s="366">
        <v>7</v>
      </c>
      <c r="C10" s="365" t="s">
        <v>171</v>
      </c>
      <c r="D10" s="364">
        <v>196861319</v>
      </c>
    </row>
    <row r="11" spans="2:7" ht="18">
      <c r="B11" s="366">
        <v>8</v>
      </c>
      <c r="C11" s="365" t="s">
        <v>169</v>
      </c>
      <c r="D11" s="364">
        <v>193581923.94999999</v>
      </c>
    </row>
    <row r="12" spans="2:7" ht="18">
      <c r="B12" s="366">
        <v>9</v>
      </c>
      <c r="C12" s="365" t="s">
        <v>170</v>
      </c>
      <c r="D12" s="364">
        <v>191665356</v>
      </c>
    </row>
    <row r="13" spans="2:7">
      <c r="D13" s="363"/>
    </row>
  </sheetData>
  <mergeCells count="2">
    <mergeCell ref="B4:D4"/>
    <mergeCell ref="E4:G4"/>
  </mergeCells>
  <pageMargins left="0.7" right="0.7" top="0.75" bottom="0.75" header="0.3" footer="0.3"/>
  <pageSetup paperSize="9" orientation="portrait" horizontalDpi="4294967294" verticalDpi="4294967294"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78C29-E2B1-477C-A90D-0F46B2BF1FFD}">
  <dimension ref="B5:G15"/>
  <sheetViews>
    <sheetView showGridLines="0" zoomScale="80" zoomScaleNormal="80" workbookViewId="0">
      <selection activeCell="D14" sqref="D14"/>
    </sheetView>
  </sheetViews>
  <sheetFormatPr baseColWidth="10" defaultRowHeight="14.4"/>
  <cols>
    <col min="1" max="2" width="11.5546875" style="353"/>
    <col min="3" max="3" width="22.5546875" style="353" customWidth="1"/>
    <col min="4" max="4" width="45.21875" style="353" bestFit="1" customWidth="1"/>
    <col min="5" max="5" width="17.44140625" style="353" customWidth="1"/>
    <col min="6" max="6" width="11.5546875" style="353"/>
    <col min="7" max="7" width="14" style="353" bestFit="1" customWidth="1"/>
    <col min="8" max="9" width="11.5546875" style="353"/>
    <col min="10" max="10" width="13.33203125" style="353" bestFit="1" customWidth="1"/>
    <col min="11" max="16384" width="11.5546875" style="353"/>
  </cols>
  <sheetData>
    <row r="5" spans="2:7">
      <c r="B5" s="529" t="s">
        <v>267</v>
      </c>
      <c r="C5" s="530"/>
      <c r="D5" s="531"/>
      <c r="E5" s="535">
        <f>DATOS!E4</f>
        <v>1217561692</v>
      </c>
      <c r="F5" s="530"/>
      <c r="G5" s="531"/>
    </row>
    <row r="7" spans="2:7" ht="57.6">
      <c r="B7" s="362" t="s">
        <v>266</v>
      </c>
      <c r="C7" s="362" t="s">
        <v>265</v>
      </c>
      <c r="D7" s="362" t="s">
        <v>264</v>
      </c>
      <c r="E7" s="361" t="s">
        <v>263</v>
      </c>
      <c r="F7" s="360" t="s">
        <v>262</v>
      </c>
      <c r="G7" s="359" t="s">
        <v>261</v>
      </c>
    </row>
    <row r="8" spans="2:7">
      <c r="B8" s="358">
        <v>1</v>
      </c>
      <c r="C8" s="357">
        <v>197954451.82100001</v>
      </c>
      <c r="D8" s="356" t="str">
        <f>DATOS!C7</f>
        <v xml:space="preserve">CONSORCIO PROYECTOS AMBIENTALES Y SOCIALES </v>
      </c>
      <c r="E8" s="536">
        <f>GEOMEAN(E5,C8:C12)</f>
        <v>265202491.75385785</v>
      </c>
      <c r="F8" s="539">
        <v>50</v>
      </c>
      <c r="G8" s="355">
        <f t="shared" ref="G8:G12" si="0">IF(C8&lt;$E$8,$F$8*(1-(($E$8-C8)/$E$8)),$F$8*(1-2*((ABS($E$8-C8)/$E$8))))</f>
        <v>37.321378564709583</v>
      </c>
    </row>
    <row r="9" spans="2:7">
      <c r="B9" s="358">
        <v>2</v>
      </c>
      <c r="C9" s="357">
        <v>197624389</v>
      </c>
      <c r="D9" s="356" t="str">
        <f>DATOS!C8</f>
        <v xml:space="preserve"> CONSORCIO FORTALECIMIENTO 2025</v>
      </c>
      <c r="E9" s="537"/>
      <c r="F9" s="540"/>
      <c r="G9" s="355">
        <f t="shared" si="0"/>
        <v>37.259150110742731</v>
      </c>
    </row>
    <row r="10" spans="2:7">
      <c r="B10" s="358">
        <v>4</v>
      </c>
      <c r="C10" s="357">
        <v>196861319</v>
      </c>
      <c r="D10" s="356" t="s">
        <v>171</v>
      </c>
      <c r="E10" s="537"/>
      <c r="F10" s="540"/>
      <c r="G10" s="355">
        <f t="shared" si="0"/>
        <v>37.115284569556891</v>
      </c>
    </row>
    <row r="11" spans="2:7">
      <c r="B11" s="358">
        <v>5</v>
      </c>
      <c r="C11" s="357">
        <v>193581923.94999999</v>
      </c>
      <c r="D11" s="356" t="s">
        <v>169</v>
      </c>
      <c r="E11" s="537"/>
      <c r="F11" s="540"/>
      <c r="G11" s="355">
        <f t="shared" si="0"/>
        <v>36.497003227569408</v>
      </c>
    </row>
    <row r="12" spans="2:7">
      <c r="B12" s="358">
        <v>6</v>
      </c>
      <c r="C12" s="357">
        <v>191665356</v>
      </c>
      <c r="D12" s="356" t="s">
        <v>170</v>
      </c>
      <c r="E12" s="538"/>
      <c r="F12" s="541"/>
      <c r="G12" s="355">
        <f t="shared" si="0"/>
        <v>36.135662740659733</v>
      </c>
    </row>
    <row r="13" spans="2:7">
      <c r="G13" s="354"/>
    </row>
    <row r="14" spans="2:7">
      <c r="G14" s="354"/>
    </row>
    <row r="15" spans="2:7">
      <c r="G15" s="354"/>
    </row>
  </sheetData>
  <mergeCells count="4">
    <mergeCell ref="B5:D5"/>
    <mergeCell ref="E5:G5"/>
    <mergeCell ref="E8:E12"/>
    <mergeCell ref="F8:F12"/>
  </mergeCells>
  <conditionalFormatting sqref="G8:G15">
    <cfRule type="colorScale" priority="2">
      <colorScale>
        <cfvo type="min"/>
        <cfvo type="percentile" val="50"/>
        <cfvo type="max"/>
        <color rgb="FFE67C73"/>
        <color rgb="FFFFFFFF"/>
        <color rgb="FF57BB8A"/>
      </colorScale>
    </cfRule>
  </conditionalFormatting>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B3:K30"/>
  <sheetViews>
    <sheetView showGridLines="0" tabSelected="1" topLeftCell="A8" zoomScaleNormal="100" workbookViewId="0">
      <selection activeCell="J18" sqref="J18"/>
    </sheetView>
  </sheetViews>
  <sheetFormatPr baseColWidth="10" defaultColWidth="11.44140625" defaultRowHeight="14.4"/>
  <cols>
    <col min="1" max="1" width="11.44140625" style="164"/>
    <col min="2" max="2" width="60.109375" style="164" customWidth="1"/>
    <col min="3" max="3" width="16.44140625" style="164" customWidth="1"/>
    <col min="4" max="6" width="15" style="164" customWidth="1"/>
    <col min="7" max="7" width="17.109375" style="164" customWidth="1"/>
    <col min="8" max="8" width="17.44140625" style="164" customWidth="1"/>
    <col min="9" max="9" width="20.88671875" style="164" customWidth="1"/>
    <col min="10" max="10" width="15.88671875" style="164" customWidth="1"/>
    <col min="11" max="16384" width="11.44140625" style="164"/>
  </cols>
  <sheetData>
    <row r="3" spans="2:11" ht="30">
      <c r="B3" s="397" t="str">
        <f>'[5]OFERTAS PRESENTADAS'!B3:D3</f>
        <v>FONDO DE DESARROLLO LOCAL DE LOS MÁRTIRES</v>
      </c>
      <c r="C3" s="397"/>
      <c r="D3" s="397"/>
      <c r="E3" s="397"/>
      <c r="F3" s="397"/>
      <c r="G3" s="397"/>
      <c r="H3" s="397"/>
      <c r="I3" s="397"/>
      <c r="J3" s="397"/>
    </row>
    <row r="4" spans="2:11">
      <c r="B4" s="190"/>
      <c r="C4" s="190"/>
      <c r="D4" s="190"/>
      <c r="E4" s="190"/>
      <c r="F4" s="190"/>
      <c r="G4" s="190"/>
      <c r="H4" s="190"/>
      <c r="I4" s="190"/>
      <c r="J4" s="190"/>
    </row>
    <row r="5" spans="2:11">
      <c r="B5" s="190"/>
      <c r="C5" s="190"/>
      <c r="D5" s="190"/>
      <c r="E5" s="190"/>
      <c r="F5" s="190"/>
      <c r="G5" s="190"/>
      <c r="H5" s="190"/>
      <c r="I5" s="190"/>
      <c r="J5" s="190"/>
    </row>
    <row r="6" spans="2:11" ht="23.4">
      <c r="B6" s="542" t="s">
        <v>228</v>
      </c>
      <c r="C6" s="542"/>
      <c r="D6" s="542"/>
      <c r="E6" s="542"/>
      <c r="F6" s="542"/>
      <c r="G6" s="542"/>
      <c r="H6" s="542"/>
      <c r="I6" s="542"/>
      <c r="J6" s="542"/>
    </row>
    <row r="7" spans="2:11" ht="23.4">
      <c r="B7" s="542" t="s">
        <v>126</v>
      </c>
      <c r="C7" s="542"/>
      <c r="D7" s="542"/>
      <c r="E7" s="542"/>
      <c r="F7" s="542"/>
      <c r="G7" s="542"/>
      <c r="H7" s="542"/>
      <c r="I7" s="542"/>
      <c r="J7" s="542"/>
    </row>
    <row r="8" spans="2:11">
      <c r="B8" s="190"/>
      <c r="C8" s="190"/>
      <c r="D8" s="190"/>
      <c r="E8" s="190"/>
      <c r="F8" s="190"/>
      <c r="G8" s="190"/>
      <c r="H8" s="190"/>
      <c r="I8" s="190"/>
      <c r="J8" s="190"/>
    </row>
    <row r="9" spans="2:11" ht="39.6" customHeight="1">
      <c r="B9" s="543" t="s">
        <v>115</v>
      </c>
      <c r="C9" s="544"/>
      <c r="D9" s="544"/>
      <c r="E9" s="544"/>
      <c r="F9" s="544"/>
      <c r="G9" s="544"/>
      <c r="H9" s="544"/>
      <c r="I9" s="544"/>
      <c r="J9" s="544"/>
    </row>
    <row r="10" spans="2:11" ht="82.8">
      <c r="B10" s="312" t="s">
        <v>0</v>
      </c>
      <c r="C10" s="312" t="s">
        <v>125</v>
      </c>
      <c r="D10" s="312" t="s">
        <v>151</v>
      </c>
      <c r="E10" s="312" t="s">
        <v>152</v>
      </c>
      <c r="F10" s="312" t="s">
        <v>124</v>
      </c>
      <c r="G10" s="312" t="s">
        <v>123</v>
      </c>
      <c r="H10" s="312" t="s">
        <v>122</v>
      </c>
      <c r="I10" s="312" t="s">
        <v>121</v>
      </c>
      <c r="J10" s="312" t="s">
        <v>120</v>
      </c>
    </row>
    <row r="11" spans="2:11" ht="27.6">
      <c r="B11" s="380" t="s">
        <v>222</v>
      </c>
      <c r="C11" s="381">
        <f>+'MEDIA GEOMETRICA CON PRESUPUEST'!G8</f>
        <v>37.321378564709583</v>
      </c>
      <c r="D11" s="382">
        <f>+'FACTOR TECNICO ADICIONAL'!F12</f>
        <v>38.5</v>
      </c>
      <c r="E11" s="382">
        <f>+'APOYO INDUSTRIA NAL'!C9</f>
        <v>10</v>
      </c>
      <c r="F11" s="382">
        <f>+DISCAPACIDAD!C12</f>
        <v>1</v>
      </c>
      <c r="G11" s="382">
        <f>+EMPRENDIMIENTO!C9</f>
        <v>0.25</v>
      </c>
      <c r="H11" s="382">
        <f>+MIPYMES!D8</f>
        <v>0.25</v>
      </c>
      <c r="I11" s="382">
        <f>SUM(C11:H11)</f>
        <v>87.32137856470959</v>
      </c>
      <c r="J11" s="375">
        <f>+I11</f>
        <v>87.32137856470959</v>
      </c>
      <c r="K11" s="217"/>
    </row>
    <row r="12" spans="2:11">
      <c r="B12" s="376" t="s">
        <v>223</v>
      </c>
      <c r="C12" s="191">
        <f>+'MEDIA GEOMETRICA CON PRESUPUEST'!G9</f>
        <v>37.259150110742731</v>
      </c>
      <c r="D12" s="192">
        <f>+'FACTOR TECNICO ADICIONAL'!H12</f>
        <v>38.5</v>
      </c>
      <c r="E12" s="193">
        <f>+'APOYO INDUSTRIA NAL'!D7</f>
        <v>10</v>
      </c>
      <c r="F12" s="193">
        <f>+DISCAPACIDAD!D12</f>
        <v>1</v>
      </c>
      <c r="G12" s="192">
        <f>+EMPRENDIMIENTO!D9</f>
        <v>0.25</v>
      </c>
      <c r="H12" s="192">
        <f>+MIPYMES!E8</f>
        <v>0.25</v>
      </c>
      <c r="I12" s="192">
        <f t="shared" ref="I12:I19" si="0">SUM(C12:H12)</f>
        <v>87.259150110742723</v>
      </c>
      <c r="J12" s="352">
        <f t="shared" ref="J12:J19" si="1">+I12</f>
        <v>87.259150110742723</v>
      </c>
    </row>
    <row r="13" spans="2:11">
      <c r="B13" s="377" t="s">
        <v>280</v>
      </c>
      <c r="C13" s="378"/>
      <c r="D13" s="379"/>
      <c r="E13" s="379"/>
      <c r="F13" s="379"/>
      <c r="G13" s="379"/>
      <c r="H13" s="379"/>
      <c r="I13" s="547" t="s">
        <v>153</v>
      </c>
      <c r="J13" s="548"/>
    </row>
    <row r="14" spans="2:11">
      <c r="B14" s="377" t="s">
        <v>281</v>
      </c>
      <c r="C14" s="378"/>
      <c r="D14" s="379"/>
      <c r="E14" s="379"/>
      <c r="F14" s="379"/>
      <c r="G14" s="379"/>
      <c r="H14" s="379"/>
      <c r="I14" s="547" t="s">
        <v>153</v>
      </c>
      <c r="J14" s="548"/>
    </row>
    <row r="15" spans="2:11">
      <c r="B15" s="377" t="s">
        <v>282</v>
      </c>
      <c r="C15" s="378"/>
      <c r="D15" s="379"/>
      <c r="E15" s="379"/>
      <c r="F15" s="379"/>
      <c r="G15" s="379"/>
      <c r="H15" s="379"/>
      <c r="I15" s="547" t="s">
        <v>153</v>
      </c>
      <c r="J15" s="548"/>
    </row>
    <row r="16" spans="2:11">
      <c r="B16" s="383" t="s">
        <v>224</v>
      </c>
      <c r="C16" s="378"/>
      <c r="D16" s="379"/>
      <c r="E16" s="379"/>
      <c r="F16" s="379"/>
      <c r="G16" s="379"/>
      <c r="H16" s="379"/>
      <c r="I16" s="547" t="s">
        <v>153</v>
      </c>
      <c r="J16" s="548"/>
    </row>
    <row r="17" spans="2:10">
      <c r="B17" s="376" t="s">
        <v>225</v>
      </c>
      <c r="C17" s="191">
        <f>+'MEDIA GEOMETRICA CON PRESUPUEST'!G10</f>
        <v>37.115284569556891</v>
      </c>
      <c r="D17" s="192">
        <f>+'FACTOR TECNICO ADICIONAL'!J12</f>
        <v>38.5</v>
      </c>
      <c r="E17" s="193">
        <f>+'APOYO INDUSTRIA NAL'!F9</f>
        <v>10</v>
      </c>
      <c r="F17" s="193">
        <f>+DISCAPACIDAD!F12</f>
        <v>1</v>
      </c>
      <c r="G17" s="192">
        <f>+EMPRENDIMIENTO!F9</f>
        <v>0.25</v>
      </c>
      <c r="H17" s="192">
        <f>+MIPYMES!G8</f>
        <v>0.25</v>
      </c>
      <c r="I17" s="192">
        <f t="shared" si="0"/>
        <v>87.115284569556891</v>
      </c>
      <c r="J17" s="352">
        <f t="shared" si="1"/>
        <v>87.115284569556891</v>
      </c>
    </row>
    <row r="18" spans="2:10">
      <c r="B18" s="376" t="s">
        <v>226</v>
      </c>
      <c r="C18" s="191">
        <f>+'MEDIA GEOMETRICA CON PRESUPUEST'!G11</f>
        <v>36.497003227569408</v>
      </c>
      <c r="D18" s="192">
        <f>+'FACTOR TECNICO ADICIONAL'!L12</f>
        <v>20</v>
      </c>
      <c r="E18" s="193">
        <f>+'APOYO INDUSTRIA NAL'!G9</f>
        <v>10</v>
      </c>
      <c r="F18" s="193">
        <f>+DISCAPACIDAD!G12</f>
        <v>0</v>
      </c>
      <c r="G18" s="192">
        <f>+EMPRENDIMIENTO!G9</f>
        <v>0.25</v>
      </c>
      <c r="H18" s="192">
        <f>+MIPYMES!H8</f>
        <v>0.25</v>
      </c>
      <c r="I18" s="192">
        <f t="shared" si="0"/>
        <v>66.997003227569408</v>
      </c>
      <c r="J18" s="352">
        <f t="shared" si="1"/>
        <v>66.997003227569408</v>
      </c>
    </row>
    <row r="19" spans="2:10">
      <c r="B19" s="376" t="s">
        <v>227</v>
      </c>
      <c r="C19" s="191">
        <f>+'MEDIA GEOMETRICA CON PRESUPUEST'!G12</f>
        <v>36.135662740659733</v>
      </c>
      <c r="D19" s="192">
        <f>+'FACTOR TECNICO ADICIONAL'!N12</f>
        <v>38.5</v>
      </c>
      <c r="E19" s="193">
        <f>+'APOYO INDUSTRIA NAL'!H9</f>
        <v>10</v>
      </c>
      <c r="F19" s="193">
        <f>+DISCAPACIDAD!H12</f>
        <v>1</v>
      </c>
      <c r="G19" s="192">
        <f>+EMPRENDIMIENTO!H9</f>
        <v>0.25</v>
      </c>
      <c r="H19" s="192">
        <f>+MIPYMES!I8</f>
        <v>0.25</v>
      </c>
      <c r="I19" s="192">
        <f t="shared" si="0"/>
        <v>86.13566274065974</v>
      </c>
      <c r="J19" s="352">
        <f t="shared" si="1"/>
        <v>86.13566274065974</v>
      </c>
    </row>
    <row r="20" spans="2:10" ht="18">
      <c r="B20" s="545" t="str">
        <f>B9</f>
        <v>OFERTAS PRESENTADAS</v>
      </c>
      <c r="C20" s="546"/>
      <c r="D20" s="546"/>
      <c r="E20" s="546"/>
      <c r="F20" s="546"/>
      <c r="G20" s="546"/>
      <c r="H20" s="546"/>
      <c r="I20" s="546"/>
      <c r="J20" s="313">
        <v>9</v>
      </c>
    </row>
    <row r="21" spans="2:10" ht="18">
      <c r="B21" s="545" t="s">
        <v>119</v>
      </c>
      <c r="C21" s="546"/>
      <c r="D21" s="546"/>
      <c r="E21" s="546"/>
      <c r="F21" s="546"/>
      <c r="G21" s="546"/>
      <c r="H21" s="546"/>
      <c r="I21" s="546"/>
      <c r="J21" s="313">
        <v>5</v>
      </c>
    </row>
    <row r="22" spans="2:10">
      <c r="B22" s="190"/>
      <c r="C22" s="190"/>
      <c r="D22" s="190"/>
      <c r="E22" s="190"/>
      <c r="F22" s="190"/>
      <c r="G22" s="190"/>
      <c r="H22" s="190"/>
      <c r="I22" s="190"/>
      <c r="J22" s="190"/>
    </row>
    <row r="23" spans="2:10">
      <c r="B23" s="190"/>
      <c r="C23" s="190"/>
      <c r="D23" s="190"/>
      <c r="E23" s="190"/>
      <c r="F23" s="190"/>
      <c r="G23" s="190"/>
      <c r="H23" s="190"/>
      <c r="I23" s="190"/>
      <c r="J23" s="190"/>
    </row>
    <row r="24" spans="2:10">
      <c r="B24" s="185"/>
    </row>
    <row r="25" spans="2:10">
      <c r="B25" s="185"/>
    </row>
    <row r="26" spans="2:10">
      <c r="B26" s="189"/>
    </row>
    <row r="27" spans="2:10">
      <c r="B27" s="188"/>
    </row>
    <row r="28" spans="2:10">
      <c r="B28" s="187"/>
    </row>
    <row r="29" spans="2:10">
      <c r="B29" s="186"/>
    </row>
    <row r="30" spans="2:10">
      <c r="B30" s="185"/>
    </row>
  </sheetData>
  <mergeCells count="10">
    <mergeCell ref="B3:J3"/>
    <mergeCell ref="B6:J6"/>
    <mergeCell ref="B9:J9"/>
    <mergeCell ref="B20:I20"/>
    <mergeCell ref="B21:I21"/>
    <mergeCell ref="B7:J7"/>
    <mergeCell ref="I13:J13"/>
    <mergeCell ref="I14:J14"/>
    <mergeCell ref="I15:J15"/>
    <mergeCell ref="I16:J1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6</vt:i4>
      </vt:variant>
    </vt:vector>
  </HeadingPairs>
  <TitlesOfParts>
    <vt:vector size="26" baseType="lpstr">
      <vt:lpstr>CONSOLIDADO</vt:lpstr>
      <vt:lpstr>EVALUACIÓN ECONOMICA</vt:lpstr>
      <vt:lpstr>EXPERIENCIA GENERAL</vt:lpstr>
      <vt:lpstr>EXPERIENCIA ESPECIFICA</vt:lpstr>
      <vt:lpstr>ACEPTACIÓN ESP TECNICAS</vt:lpstr>
      <vt:lpstr>COMPROMISO AMBIENTAL</vt:lpstr>
      <vt:lpstr>PROPUESTAECONOMICA</vt:lpstr>
      <vt:lpstr>APOYO IND NACIONAL</vt:lpstr>
      <vt:lpstr>INCLUSIÓN SOCIAL</vt:lpstr>
      <vt:lpstr>FACTOR ADICIONAL</vt:lpstr>
      <vt:lpstr>TECNICO PONDERABLE</vt:lpstr>
      <vt:lpstr>FACTOR TECNICO ADICIONAL</vt:lpstr>
      <vt:lpstr>APOYO INDUSTRIA NAL</vt:lpstr>
      <vt:lpstr>DISCAPACIDAD</vt:lpstr>
      <vt:lpstr>EMPRENDIMIENTO</vt:lpstr>
      <vt:lpstr>MIPYMES</vt:lpstr>
      <vt:lpstr>TRM1</vt:lpstr>
      <vt:lpstr>DATOS</vt:lpstr>
      <vt:lpstr>MEDIA GEOMETRICA CON PRESUPUEST</vt:lpstr>
      <vt:lpstr> EVALUACIÓN CONSOLIDADA</vt:lpstr>
      <vt:lpstr>CONSOLIDADO!Área_de_impresión</vt:lpstr>
      <vt:lpstr>'EXPERIENCIA ESPECIFICA'!Área_de_impresión</vt:lpstr>
      <vt:lpstr>'EXPERIENCIA GENERAL'!Área_de_impresión</vt:lpstr>
      <vt:lpstr>'FACTOR TECNICO ADICIONAL'!Área_de_impresión</vt:lpstr>
      <vt:lpstr>'TECNICO PONDERABLE'!Área_de_impresión</vt:lpstr>
      <vt:lpstr>'TECNICO PONDERABLE'!Títulos_a_imprimir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Fabian Mosquera Hernandez</dc:creator>
  <cp:lastModifiedBy>Diana Patricia Noguera Simijaca</cp:lastModifiedBy>
  <cp:lastPrinted>2025-07-25T15:01:09Z</cp:lastPrinted>
  <dcterms:created xsi:type="dcterms:W3CDTF">2017-10-23T17:24:22Z</dcterms:created>
  <dcterms:modified xsi:type="dcterms:W3CDTF">2025-10-17T23:29:20Z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d4a1d0b-1085-4621-a04c-793d50865184_Enabled">
    <vt:lpwstr>true</vt:lpwstr>
  </property>
  <property fmtid="{D5CDD505-2E9C-101B-9397-08002B2CF9AE}" pid="3" name="MSIP_Label_6d4a1d0b-1085-4621-a04c-793d50865184_SetDate">
    <vt:lpwstr>2022-09-26T14:58:01Z</vt:lpwstr>
  </property>
  <property fmtid="{D5CDD505-2E9C-101B-9397-08002B2CF9AE}" pid="4" name="MSIP_Label_6d4a1d0b-1085-4621-a04c-793d50865184_Method">
    <vt:lpwstr>Standard</vt:lpwstr>
  </property>
  <property fmtid="{D5CDD505-2E9C-101B-9397-08002B2CF9AE}" pid="5" name="MSIP_Label_6d4a1d0b-1085-4621-a04c-793d50865184_Name">
    <vt:lpwstr>Criticidad media</vt:lpwstr>
  </property>
  <property fmtid="{D5CDD505-2E9C-101B-9397-08002B2CF9AE}" pid="6" name="MSIP_Label_6d4a1d0b-1085-4621-a04c-793d50865184_SiteId">
    <vt:lpwstr>052126ec-16f8-47eb-ae56-6886b94a9358</vt:lpwstr>
  </property>
  <property fmtid="{D5CDD505-2E9C-101B-9397-08002B2CF9AE}" pid="7" name="MSIP_Label_6d4a1d0b-1085-4621-a04c-793d50865184_ActionId">
    <vt:lpwstr>895ac178-4626-411a-9df6-347eb91823e1</vt:lpwstr>
  </property>
  <property fmtid="{D5CDD505-2E9C-101B-9397-08002B2CF9AE}" pid="8" name="MSIP_Label_6d4a1d0b-1085-4621-a04c-793d50865184_ContentBits">
    <vt:lpwstr>0</vt:lpwstr>
  </property>
</Properties>
</file>